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150" windowHeight="7545" tabRatio="844" activeTab="1"/>
  </bookViews>
  <sheets>
    <sheet name="QCOB PQ - 220V_BLOCOS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_xlnm.Print_Area" localSheetId="1">CRONOGRAMA!$B$1:$I$35</definedName>
    <definedName name="_xlnm.Print_Area" localSheetId="0">'QCOB PQ - 220V_BLOCOS'!$B$1:$J$130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'QCOB PQ - 220V_BLOCOS'!$1:$12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5725"/>
</workbook>
</file>

<file path=xl/calcChain.xml><?xml version="1.0" encoding="utf-8"?>
<calcChain xmlns="http://schemas.openxmlformats.org/spreadsheetml/2006/main">
  <c r="E12" i="209"/>
  <c r="D35"/>
  <c r="I52" i="207" l="1"/>
  <c r="J52" s="1"/>
  <c r="I51"/>
  <c r="J51" s="1"/>
  <c r="I50"/>
  <c r="J50" s="1"/>
  <c r="I49"/>
  <c r="J49" s="1"/>
  <c r="I48"/>
  <c r="J48" s="1"/>
  <c r="I47"/>
  <c r="J47" s="1"/>
  <c r="J53" l="1"/>
  <c r="I32"/>
  <c r="J32" s="1"/>
  <c r="I31"/>
  <c r="J31" s="1"/>
  <c r="I106"/>
  <c r="J106" s="1"/>
  <c r="I107"/>
  <c r="J107" s="1"/>
  <c r="I108"/>
  <c r="J108" s="1"/>
  <c r="I109"/>
  <c r="J109" s="1"/>
  <c r="I110"/>
  <c r="J110" s="1"/>
  <c r="I111"/>
  <c r="J111" s="1"/>
  <c r="I112"/>
  <c r="J112" s="1"/>
  <c r="I113"/>
  <c r="J113" s="1"/>
  <c r="I114"/>
  <c r="J114" s="1"/>
  <c r="I115"/>
  <c r="J115" s="1"/>
  <c r="I105"/>
  <c r="J105" s="1"/>
  <c r="I101"/>
  <c r="J101" s="1"/>
  <c r="I100"/>
  <c r="J100" s="1"/>
  <c r="I98"/>
  <c r="J98" s="1"/>
  <c r="I97"/>
  <c r="J97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4"/>
  <c r="J84" s="1"/>
  <c r="I83"/>
  <c r="J83" s="1"/>
  <c r="I82"/>
  <c r="J82" s="1"/>
  <c r="I81"/>
  <c r="J81" s="1"/>
  <c r="I80"/>
  <c r="J80" s="1"/>
  <c r="I79"/>
  <c r="J79" s="1"/>
  <c r="I78"/>
  <c r="J78" s="1"/>
  <c r="I73"/>
  <c r="J73" s="1"/>
  <c r="I72"/>
  <c r="I65"/>
  <c r="J65" s="1"/>
  <c r="I66"/>
  <c r="J66" s="1"/>
  <c r="I67"/>
  <c r="J67" s="1"/>
  <c r="I61"/>
  <c r="I57"/>
  <c r="J57" s="1"/>
  <c r="I56"/>
  <c r="J56" s="1"/>
  <c r="I42"/>
  <c r="J42" s="1"/>
  <c r="I43"/>
  <c r="J43" s="1"/>
  <c r="I27"/>
  <c r="J27" s="1"/>
  <c r="I28"/>
  <c r="J28" s="1"/>
  <c r="I29"/>
  <c r="J29" s="1"/>
  <c r="I30"/>
  <c r="J30" s="1"/>
  <c r="I34"/>
  <c r="J34" s="1"/>
  <c r="I35"/>
  <c r="J35" s="1"/>
  <c r="I36"/>
  <c r="J36" s="1"/>
  <c r="I37"/>
  <c r="J37" s="1"/>
  <c r="I38"/>
  <c r="J38" s="1"/>
  <c r="I26"/>
  <c r="J26" s="1"/>
  <c r="I20"/>
  <c r="J20" s="1"/>
  <c r="I21"/>
  <c r="J21" s="1"/>
  <c r="I19"/>
  <c r="J19" s="1"/>
  <c r="I15"/>
  <c r="J15" s="1"/>
  <c r="I14"/>
  <c r="J14" s="1"/>
  <c r="J61" l="1"/>
  <c r="J62" s="1"/>
  <c r="J68"/>
  <c r="J116"/>
  <c r="J72"/>
  <c r="J74" s="1"/>
  <c r="J102"/>
  <c r="J16"/>
  <c r="J22"/>
  <c r="J58"/>
  <c r="J44"/>
  <c r="J39"/>
  <c r="J119" l="1"/>
</calcChain>
</file>

<file path=xl/sharedStrings.xml><?xml version="1.0" encoding="utf-8"?>
<sst xmlns="http://schemas.openxmlformats.org/spreadsheetml/2006/main" count="412" uniqueCount="201">
  <si>
    <t>ITEM</t>
  </si>
  <si>
    <t>m</t>
  </si>
  <si>
    <t>un</t>
  </si>
  <si>
    <t>m²</t>
  </si>
  <si>
    <t xml:space="preserve">Planilha Orçamentária </t>
  </si>
  <si>
    <t>1.1</t>
  </si>
  <si>
    <t>2.1</t>
  </si>
  <si>
    <t>2.2</t>
  </si>
  <si>
    <t>2.3</t>
  </si>
  <si>
    <t>3.1</t>
  </si>
  <si>
    <t>3.2</t>
  </si>
  <si>
    <t>4.1</t>
  </si>
  <si>
    <t>4.2</t>
  </si>
  <si>
    <t>5.1</t>
  </si>
  <si>
    <t>6.1</t>
  </si>
  <si>
    <t>7.1</t>
  </si>
  <si>
    <t>8.1</t>
  </si>
  <si>
    <t>9.1</t>
  </si>
  <si>
    <t>10.1</t>
  </si>
  <si>
    <t>11.1</t>
  </si>
  <si>
    <t>11.2</t>
  </si>
  <si>
    <t>DESCRIÇÃO DOS SERVIÇOS</t>
  </si>
  <si>
    <t>QUANT.</t>
  </si>
  <si>
    <t>VALOR (R$)</t>
  </si>
  <si>
    <t>10.2</t>
  </si>
  <si>
    <t>10.3</t>
  </si>
  <si>
    <t>m³</t>
  </si>
  <si>
    <t>SISTEMA DE PROTEÇÃO CONTRA DESCARGAS ATMOSFÉRICAS (SPDA)</t>
  </si>
  <si>
    <t>CÓDIGO</t>
  </si>
  <si>
    <t>FONTE</t>
  </si>
  <si>
    <t xml:space="preserve">FUNDAÇÕES </t>
  </si>
  <si>
    <t>SEINFRA</t>
  </si>
  <si>
    <t>kg</t>
  </si>
  <si>
    <t>ELETRODUTOS E ACESSÓRIOS</t>
  </si>
  <si>
    <t>ILUMINAÇÃO E TOMADAS</t>
  </si>
  <si>
    <t>1.9</t>
  </si>
  <si>
    <t>5.5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</si>
  <si>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</si>
  <si>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</si>
  <si>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</si>
  <si>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</si>
  <si>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</si>
  <si>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</si>
  <si>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</si>
  <si>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</si>
  <si>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</si>
  <si>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Subtotal</t>
  </si>
  <si>
    <t>C1630</t>
  </si>
  <si>
    <t>3.1.6</t>
  </si>
  <si>
    <t>3.2.5</t>
  </si>
  <si>
    <t>8.2</t>
  </si>
  <si>
    <t>9.1.1</t>
  </si>
  <si>
    <t>9.1.2</t>
  </si>
  <si>
    <t>ESTRUTURA METÁLICA</t>
  </si>
  <si>
    <t>C1326</t>
  </si>
  <si>
    <t>IMPERMEABILIZAÇÃO</t>
  </si>
  <si>
    <t>C3579</t>
  </si>
  <si>
    <t>C2457</t>
  </si>
  <si>
    <t>C4530</t>
  </si>
  <si>
    <t>C4562</t>
  </si>
  <si>
    <t>C2040</t>
  </si>
  <si>
    <t>FUNDAÇÕES</t>
  </si>
  <si>
    <t>SERVIÇOS PRELIMINARES</t>
  </si>
  <si>
    <t xml:space="preserve">Locação da obra (execução de gabarito) </t>
  </si>
  <si>
    <t>DRENAGEM DE ÁGUAS PLUVIAIS</t>
  </si>
  <si>
    <t>10.4</t>
  </si>
  <si>
    <t>PLANEJAMENTO</t>
  </si>
  <si>
    <t>% ITEM</t>
  </si>
  <si>
    <t xml:space="preserve">MOVIMENTO DE TERRAS </t>
  </si>
  <si>
    <t>Valores totais</t>
  </si>
  <si>
    <t>INSTALAÇÕES ELÉTRICAS (110V/220V)</t>
  </si>
  <si>
    <t>CPU</t>
  </si>
  <si>
    <t>UN.</t>
  </si>
  <si>
    <t>MOVIMENTO DE TERRA PARA FUNDAÇÕES</t>
  </si>
  <si>
    <t>CONCRETO ARMADO - BLOCOS</t>
  </si>
  <si>
    <t>CONCRETO ARMADO - VIGAS BALDRAMES</t>
  </si>
  <si>
    <t>SISTEMAS DE COBERTURA</t>
  </si>
  <si>
    <t>PINTURAS E ACABAMENTOS</t>
  </si>
  <si>
    <t>INSTALAÇÃO ELÉTRICA - 220V</t>
  </si>
  <si>
    <t>CABOS E FIOS CONDUTORES</t>
  </si>
  <si>
    <t>TUBULAÇÕES E CONEXÕES DE PVC</t>
  </si>
  <si>
    <t>Quadra coberta pequena - 220V com blocos</t>
  </si>
  <si>
    <t>CENTRO DE DISTRIBUIÇÃO</t>
  </si>
  <si>
    <t>CUSTO (R$)</t>
  </si>
  <si>
    <t>PREÇO (R$)</t>
  </si>
  <si>
    <t>Valor TOTAL com BDI</t>
  </si>
  <si>
    <t>Quadro de medição padrão popular</t>
  </si>
  <si>
    <t>Disjuntor termomagnético monopolar 10A</t>
  </si>
  <si>
    <t>Disjuntor termomagnético monopolar 20A</t>
  </si>
  <si>
    <t>Disjuntor termomagnético tripolar 25A</t>
  </si>
  <si>
    <t>Dispositivo diferencial residual 25A</t>
  </si>
  <si>
    <t>Dispositivo de proteção contra surtos de tensão 40kA/350V</t>
  </si>
  <si>
    <t>Abraçadeira metálica tipo D de ¾"</t>
  </si>
  <si>
    <t>Abraçadeira metálica tipo D de 1"</t>
  </si>
  <si>
    <t>Caixa de equalização de potências de embutir</t>
  </si>
  <si>
    <t>Conector de bronze para 2 cabos 5/8" TEL-580</t>
  </si>
  <si>
    <t>BDI:</t>
  </si>
  <si>
    <t>Luminária de alumínio para quadra poliesportiva, refletor 17" com gradil aramado e base E40 para lâmpada de luz mista 500W</t>
  </si>
  <si>
    <t>Terminal ou conector de pressao - para cabo 35mm2</t>
  </si>
  <si>
    <t>Obra: Quadra coberta pequena - opção 220V com blocos</t>
  </si>
  <si>
    <t>Pintura prime epóxi para estrutura metálica, 2 demãos</t>
  </si>
  <si>
    <t>SINAPI</t>
  </si>
  <si>
    <t>Cronograma de Planejamento</t>
  </si>
  <si>
    <t>PREPARO DE FUNDO DE VALA COM LARGURA MENOR QUE 1,5 M (ACERTO DO SOLO NATURAL). AF_08/2020</t>
  </si>
  <si>
    <t>ESTACA ESCAVADA MECANICAMENTE, SEM FLUIDO ESTABILIZANTE, COM 25CM DE DIÂMETRO, CONCRETO LANÇADO POR CAMINHÃO BETONEIRA (EXCLUSIVE MOBILIZAÇÃO E DESMOBILIZAÇÃO). AF_01/2020</t>
  </si>
  <si>
    <t>ESTRUTURA DE AÇO EM ARCO-VÃO DE 20M</t>
  </si>
  <si>
    <t>OK</t>
  </si>
  <si>
    <t>PLACA DE OBRA (PARA CONSTRUCAO CIVIL) EM CHAPA GALVANIZADA *N. 22*, ADESIVADA, DE *2,0 X 1,125* M</t>
  </si>
  <si>
    <t>ESCAVAÇÃO MANUAL DE VALA COM PROFUNDIDADE MENOR OU IGUAL A 1,30 M. AF_02/2021</t>
  </si>
  <si>
    <t>REATERRO MANUAL DE VALAS COM COMPACTAÇÃO MECANIZADA. AF_04/2016</t>
  </si>
  <si>
    <t>LASTRO DE CONCRETO MAGRO, APLICADO EM BLOCOS DE COROAMENTO OU SAPATAS, ESPESSURA DE 5 CM. AF_08/2017</t>
  </si>
  <si>
    <t>FABRICAÇÃO, MONTAGEM E DESMONTAGEM DE FÔRMA PARA BLOCO DE COROAMENTO, EM MADEIRA SERRADA, E=25 MM, 4 UTILIZAÇÕES. AF_06/2017</t>
  </si>
  <si>
    <t>ARMAÇÃO DE ESTRUTURAS DE CONCRETO ARMADO, EXCETO VIGAS, PILARES, LAJES E FUNDAÇÕES, UTILIZANDO AÇO CA-50 DE 10,0 MM - MONTAGEM. AF_12/2015</t>
  </si>
  <si>
    <t>ARMAÇÃO DE ESTRUTURAS DE CONCRETO ARMADO, EXCETO VIGAS, PILARES, LAJES E FUNDAÇÕES, UTILIZANDO AÇO CA-60 DE 5,0 MM - MONTAGEM. AF_12/2015</t>
  </si>
  <si>
    <t>CONCRETAGEM DE BLOCOS DE COROAMENTO E VIGAS BALDRAME, FCK 30 MPA, COM USO DE JERICA  LANÇAMENTO, ADENSAMENTO E ACABAMENTO. AF_06/2017</t>
  </si>
  <si>
    <t>LASTRO DE CONCRETO MAGRO, APLICADO EM PISOS, LAJES SOBRE SOLO OU RADIERS, ESPESSURA DE 5 CM. AF_07/2016</t>
  </si>
  <si>
    <t>FABRICAÇÃO, MONTAGEM E DESMONTAGEM DE FÔRMA PARA VIGA BALDRAME, EM MADEIRA SERRADA, E=25 MM, 4 UTILIZAÇÕES. AF_06/2017</t>
  </si>
  <si>
    <t>ARMAÇÃO DE ESTRUTURAS DE CONCRETO ARMADO, EXCETO VIGAS, PILARES, LAJES E FUNDAÇÕES, UTILIZANDO AÇO CA-50 DE 8,0 MM - MONTAGEM. AF_12/2015</t>
  </si>
  <si>
    <t>IMPERMEABILIZAÇÃO DE SUPERFÍCIE COM EMULSÃO ASFÁLTICA, 2 DEMÃOS AF_06/2018</t>
  </si>
  <si>
    <t>Calha em chapa de aço galvanizado número 24, desenvolvimento de 50cm, incluso transporte vertical.</t>
  </si>
  <si>
    <t>PISOS</t>
  </si>
  <si>
    <t>6.2</t>
  </si>
  <si>
    <t>8.3</t>
  </si>
  <si>
    <t>10.1.1</t>
  </si>
  <si>
    <t>10.1.2</t>
  </si>
  <si>
    <t>10.1.3</t>
  </si>
  <si>
    <t>10.1.4</t>
  </si>
  <si>
    <t>10.1.5</t>
  </si>
  <si>
    <t>10.1.6</t>
  </si>
  <si>
    <t>10.1.7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</si>
  <si>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</si>
  <si>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</si>
  <si>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</si>
  <si>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</si>
  <si>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</si>
  <si>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</si>
  <si>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</si>
  <si>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</si>
  <si>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</si>
  <si>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</si>
  <si>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10.3.1</t>
  </si>
  <si>
    <t>10.3.2</t>
  </si>
  <si>
    <t>10.4.1</t>
  </si>
  <si>
    <t>10.4.2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</si>
  <si>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</si>
  <si>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</si>
  <si>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</si>
  <si>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</si>
  <si>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</si>
  <si>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</si>
  <si>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</si>
  <si>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</si>
  <si>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</si>
  <si>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5.2</t>
  </si>
  <si>
    <t>5.3</t>
  </si>
  <si>
    <t>5.4</t>
  </si>
  <si>
    <t>ACABAMENTO POLIDO PARA PISO DE CONCRETO ARMADO DE ALTA RESISTÊNCIA. AF_09/2017</t>
  </si>
  <si>
    <t>SINAP</t>
  </si>
  <si>
    <t>LASTRO COM MATERIAL GRANULAR (PEDRA BRITADA N.1 E PEDRA BRITADA N.2), APLICADO EM PISOS OU LAJES SOBRE SOLO, ESPESSURA DE *10 CM*. AF_07/2019</t>
  </si>
  <si>
    <t>CONTRAPISO AUTONIVELANTE, APLICADO SOBRE LAJE, ADERIDO, ESPESSURA 4CM. AF_06/2014</t>
  </si>
  <si>
    <t>APLICAÇÃO DE LONA PLÁSTICA PARA EXECUÇÃO DE PAVIMENTOS DE CONCRETO. AF_11/2017</t>
  </si>
  <si>
    <t>3.1.7</t>
  </si>
  <si>
    <t>ALVENARIA DE EMBASAMENTO COM BLOCO ESTRUTURAL DE CERÂMICA, DE 14X19X29CM E ARGAMASSA DE ASSENTAMENTO COM PREPARO EM BETONEIRA. AF_05/2020</t>
  </si>
  <si>
    <t>TUBO PVC, SERIE NORMAL, ESGOTO PREDIAL, DN 150 MM, FORNECIDO E INSTALADO EM SUBCOLETOR AÉREO DE ESGOTO SANITÁRIO. AF_12/2014</t>
  </si>
  <si>
    <t>JOELHO 90 GRAUS, PVC, SERIE NORMAL, ESGOTO PREDIAL, DN 100 MM, JUNTA ELÁSTICA, FORNECIDO E INSTALADO EM RAMAL DE DESCARGA OU RAMAL DE ESGOTO SANITÁRIO. AF_12/2014</t>
  </si>
  <si>
    <t>PILAR METÁLICO PERFIL LAMINADO OU SOLDADO EM AÇO ESTRUTURAL, COM CONEXÕES SOLDADAS, INCLUSOS MÃO DE OBRA, TRANSPORTE E IÇAMENTO UTILIZANDO GUINDASTE - FORNECIMENTO E INSTALAÇÃO. AF_01/2020_P</t>
  </si>
  <si>
    <t>100766</t>
  </si>
  <si>
    <t>Telhamento com telha de aço/alumínio e= 0,5mm, com até 2 águas, incluso içamento. AF_07/2019. oitões e cobertura</t>
  </si>
  <si>
    <t>ok</t>
  </si>
  <si>
    <t>CONCRETAGEM DE EDIFICAÇÕES (PAREDES E LAJES) FEITAS COM SISTEMA DE FÔRMAS MANUSEÁVEIS, COM CONCRETO USINADO AUTOADENSÁVEL FCK 25 MPA - LANÇAMENTO E ACABAMENTO. AF_06/2015-10cm</t>
  </si>
  <si>
    <t>TELA DE ACO SOLDADA NERVURADA, CA-60, T-196, (2,11 KG/M2), DIAMETRO DO FIO = 5,0 MM, LARGURA = 2,45 M, ESPACAMENTO DA MALHA = 30 X 10 CM</t>
  </si>
  <si>
    <t>5.6</t>
  </si>
  <si>
    <t>PINTURA COM TINTA ALQUÍDICA DE ACABAMENTO (ESMALTE SINTÉTICO ACETINADO) APLICADA A ROLO OU PINCEL SOBRE SUPERFÍCIES METÁLICAS (EXCETO PERFIL) EXECUTADO EM OBRA (POR DEMÃO). AF_01/2020</t>
  </si>
  <si>
    <t>PINTURA COM TINTA ALQUÍDICA DE FUNDO (TIPO ZARCÃO) APLICADA A ROLO OU PINCEL SOBRE SUPERFÍCIES METÁLICAS (EXCETO PERFIL) EXECUTADO EM OBRA (POR DEMÃO). AF_01/2020</t>
  </si>
  <si>
    <t>QUADRO DE DISTRIBUIÇÃO DE ENERGIA EM CHAPA DE AÇO GALVANIZADO, DE EMBUTIR, COM BARRAMENTO TRIFÁSICO, PARA 12 DISJUNTORES DIN 100A - FORNECIMENTO E INSTALAÇÃO. AF_10/2020</t>
  </si>
  <si>
    <t>ELETRODUTO DE AÇO GALVANIZADO, CLASSE LEVE, DN 25 MM (1), APARENTE, INSTALADO EM TETO - FORNECIMENTO E INSTALAÇÃO. AF_11/2016_P</t>
  </si>
  <si>
    <t>ELETRODUTO DE AÇO GALVANIZADO, CLASSE SEMI PESADO, DN 40 MM (1 1/2 ), APARENTE, INSTALADO EM TETO - FORNECIMENTO E INSTALAÇÃO. AF_11/2016_P</t>
  </si>
  <si>
    <t>CONDULETE DE PVC, TIPO LB, PARA ELETRODUTO DE PVC SOLDÁVEL DN 25 MM (3/4''), APARENTE - FORNECIMENTO E INSTALAÇÃO. AF_11/2016</t>
  </si>
  <si>
    <t>CONDULETE DE PVC, TIPO TB, PARA ELETRODUTO DE PVC SOLDÁVEL DN 25 MM (3/4''), APARENTE - FORNECIMENTO E INSTALAÇÃO. AF_11/2016</t>
  </si>
  <si>
    <t>CONDULETE DE PVC, TIPO X, PARA ELETRODUTO DE PVC SOLDÁVEL DN 25 MM (3/4''), APARENTE - FORNECIMENTO E INSTALAÇÃO. AF_11/2016</t>
  </si>
  <si>
    <t>LUVA, EM FERRO GALVANIZADO, CONEXÃO ROSQUEADA, DN 20 (3/4"), INSTALADO EM RAMAIS E SUB-RAMAIS DE GÁS - FORNECIMENTO E INSTALAÇÃO. AF_10/2020</t>
  </si>
  <si>
    <t>LUVA, EM FERRO GALVANIZADO, CONEXÃO ROSQUEADA, DN 40 (1 1/2"), INSTALADO EM REDE DE ALIMENTAÇÃO PARA SPRINKLER - FORNECIMENTO E INSTALAÇÃO. AF_10/2020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</si>
  <si>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</si>
  <si>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</si>
  <si>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TOMADA MÉDIA DE EMBUTIR (1 MÓDULO), 2P+T 20 A, INCLUINDO SUPORTE E PLACA - FORNECIMENTO E INSTALAÇÃO. AF_12/2015</t>
  </si>
  <si>
    <t>PREFEITURA MUNICIPAL DE PAIM FILHO/RS</t>
  </si>
  <si>
    <t>C1092</t>
  </si>
  <si>
    <t>C1095</t>
  </si>
  <si>
    <t>C1096</t>
  </si>
  <si>
    <t>PAIM FILHO, 10 DE AGOSTO DE 2021</t>
  </si>
  <si>
    <t>CORDOALHA DE COBRE NU 35 MM², NÃO ENTERRADA, COM ISOLADOR - FORNECIMENTO E INSTALAÇÃO. AF_12/2017</t>
  </si>
  <si>
    <t>CORDOALHA DE COBRE NU 50 MM², NÃO ENTERRADA, COM ISOLADOR - FORNECIMENTO E INSTALAÇÃO. AF_12/2017</t>
  </si>
  <si>
    <t>HASTE DE ATERRAMENTO 5/8  PARA SPDA - FORNECIMENTO E INSTALAÇÃO. AF_12/2017</t>
  </si>
  <si>
    <t>ELETRODUTO RÍGIDO ROSCÁVEL, PVC, DN 50 MM (1 1/2") - FORNECIMENTO E INSTALAÇÃO. AF_12/2015</t>
  </si>
  <si>
    <t>CAIXA DE INSPEÇÃO PARA ATERRAMENTO, CIRCULAR, EM POLIETILENO, DIÂMETRO INTERNO = 0,3 M. AF_12/2020</t>
  </si>
  <si>
    <t>SUPORTE ISOLADOR PARA CORDOALHA DE COBRE - FORNECIMENTO E INSTALAÇÃO. AF_12/2017</t>
  </si>
  <si>
    <t>Data de preço: Junho/2021 com desoneração</t>
  </si>
  <si>
    <t>SISTEMA DE COBERTURA</t>
  </si>
  <si>
    <t>DRENAGENS DE AGUAS PLUVIAIS</t>
  </si>
  <si>
    <r>
      <t xml:space="preserve">Obra: </t>
    </r>
    <r>
      <rPr>
        <sz val="10"/>
        <rFont val="Arial"/>
        <family val="2"/>
      </rPr>
      <t xml:space="preserve">Quadra coberta </t>
    </r>
  </si>
  <si>
    <t>Rua 08 de março</t>
  </si>
</sst>
</file>

<file path=xl/styles.xml><?xml version="1.0" encoding="utf-8"?>
<styleSheet xmlns="http://schemas.openxmlformats.org/spreadsheetml/2006/main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9"/>
      <name val="Calibri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5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5" applyBorder="0">
      <alignment horizontal="left" vertical="center" wrapText="1" indent="2"/>
      <protection locked="0"/>
    </xf>
    <xf numFmtId="0" fontId="15" fillId="0" borderId="5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9" applyNumberFormat="0" applyAlignment="0" applyProtection="0"/>
    <xf numFmtId="0" fontId="44" fillId="12" borderId="34" applyNumberFormat="0" applyAlignment="0" applyProtection="0"/>
    <xf numFmtId="0" fontId="53" fillId="54" borderId="40" applyNumberFormat="0" applyAlignment="0" applyProtection="0"/>
    <xf numFmtId="0" fontId="46" fillId="13" borderId="37" applyNumberFormat="0" applyAlignment="0" applyProtection="0"/>
    <xf numFmtId="0" fontId="54" fillId="0" borderId="41" applyNumberFormat="0" applyFill="0" applyAlignment="0" applyProtection="0"/>
    <xf numFmtId="0" fontId="45" fillId="0" borderId="36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9" applyNumberFormat="0" applyAlignment="0" applyProtection="0"/>
    <xf numFmtId="0" fontId="42" fillId="11" borderId="34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42" applyNumberForma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0" fontId="1" fillId="14" borderId="3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3" applyNumberFormat="0" applyAlignment="0" applyProtection="0"/>
    <xf numFmtId="0" fontId="43" fillId="12" borderId="35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4" applyNumberFormat="0" applyFill="0" applyAlignment="0" applyProtection="0"/>
    <xf numFmtId="0" fontId="36" fillId="0" borderId="31" applyNumberFormat="0" applyFill="0" applyAlignment="0" applyProtection="0"/>
    <xf numFmtId="0" fontId="62" fillId="0" borderId="45" applyNumberFormat="0" applyFill="0" applyAlignment="0" applyProtection="0"/>
    <xf numFmtId="0" fontId="37" fillId="0" borderId="32" applyNumberFormat="0" applyFill="0" applyAlignment="0" applyProtection="0"/>
    <xf numFmtId="0" fontId="63" fillId="0" borderId="46" applyNumberFormat="0" applyFill="0" applyAlignment="0" applyProtection="0"/>
    <xf numFmtId="0" fontId="38" fillId="0" borderId="33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249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/>
    </xf>
    <xf numFmtId="0" fontId="9" fillId="0" borderId="1" xfId="11" applyFont="1" applyFill="1" applyBorder="1" applyAlignment="1">
      <alignment horizontal="left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/>
    </xf>
    <xf numFmtId="0" fontId="9" fillId="0" borderId="3" xfId="11" applyFont="1" applyFill="1" applyBorder="1" applyAlignment="1">
      <alignment vertical="center"/>
    </xf>
    <xf numFmtId="0" fontId="9" fillId="0" borderId="1" xfId="11" applyFont="1" applyFill="1" applyBorder="1" applyAlignment="1">
      <alignment horizontal="center" vertical="center" wrapText="1"/>
    </xf>
    <xf numFmtId="164" fontId="9" fillId="0" borderId="1" xfId="30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164" fontId="9" fillId="0" borderId="3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9" xfId="11" applyFont="1" applyFill="1" applyBorder="1" applyAlignment="1">
      <alignment vertical="center" wrapText="1"/>
    </xf>
    <xf numFmtId="0" fontId="13" fillId="0" borderId="9" xfId="11" applyFont="1" applyFill="1" applyBorder="1" applyAlignment="1">
      <alignment vertical="center" wrapText="1"/>
    </xf>
    <xf numFmtId="49" fontId="9" fillId="4" borderId="7" xfId="11" applyNumberFormat="1" applyFont="1" applyFill="1" applyBorder="1" applyAlignment="1">
      <alignment horizontal="center" vertical="center"/>
    </xf>
    <xf numFmtId="49" fontId="9" fillId="4" borderId="27" xfId="11" applyNumberFormat="1" applyFont="1" applyFill="1" applyBorder="1" applyAlignment="1">
      <alignment horizontal="center" vertical="center"/>
    </xf>
    <xf numFmtId="164" fontId="9" fillId="4" borderId="27" xfId="30" applyFont="1" applyFill="1" applyBorder="1" applyAlignment="1">
      <alignment horizontal="center" vertical="center"/>
    </xf>
    <xf numFmtId="164" fontId="9" fillId="0" borderId="3" xfId="25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 wrapText="1"/>
    </xf>
    <xf numFmtId="0" fontId="9" fillId="2" borderId="1" xfId="174" applyFont="1" applyFill="1" applyBorder="1" applyAlignment="1">
      <alignment horizontal="center" vertical="center" wrapText="1"/>
    </xf>
    <xf numFmtId="4" fontId="7" fillId="2" borderId="1" xfId="174" applyNumberFormat="1" applyFont="1" applyFill="1" applyBorder="1" applyAlignment="1">
      <alignment vertical="center" wrapText="1"/>
    </xf>
    <xf numFmtId="4" fontId="7" fillId="0" borderId="1" xfId="11" applyNumberFormat="1" applyFont="1" applyFill="1" applyBorder="1" applyAlignment="1">
      <alignment horizontal="center" vertical="center" wrapText="1"/>
    </xf>
    <xf numFmtId="0" fontId="7" fillId="0" borderId="0" xfId="174"/>
    <xf numFmtId="0" fontId="9" fillId="0" borderId="22" xfId="174" applyFont="1" applyBorder="1" applyAlignment="1">
      <alignment vertical="center"/>
    </xf>
    <xf numFmtId="0" fontId="9" fillId="0" borderId="23" xfId="174" applyFont="1" applyBorder="1" applyAlignment="1">
      <alignment vertical="center"/>
    </xf>
    <xf numFmtId="0" fontId="7" fillId="0" borderId="23" xfId="174" applyFont="1" applyBorder="1" applyAlignment="1">
      <alignment horizontal="left" vertical="center"/>
    </xf>
    <xf numFmtId="0" fontId="7" fillId="0" borderId="23" xfId="174" applyFont="1" applyBorder="1" applyAlignment="1">
      <alignment horizontal="center" vertical="center"/>
    </xf>
    <xf numFmtId="0" fontId="7" fillId="0" borderId="23" xfId="174" applyFont="1" applyBorder="1" applyAlignment="1">
      <alignment vertical="center"/>
    </xf>
    <xf numFmtId="0" fontId="7" fillId="0" borderId="24" xfId="174" applyFont="1" applyBorder="1" applyAlignment="1">
      <alignment horizontal="center" vertical="center"/>
    </xf>
    <xf numFmtId="0" fontId="9" fillId="0" borderId="8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9" fillId="0" borderId="10" xfId="174" applyFont="1" applyBorder="1" applyAlignment="1">
      <alignment vertical="center"/>
    </xf>
    <xf numFmtId="0" fontId="9" fillId="0" borderId="11" xfId="174" applyFont="1" applyBorder="1" applyAlignment="1">
      <alignment vertical="center"/>
    </xf>
    <xf numFmtId="0" fontId="7" fillId="0" borderId="11" xfId="174" applyFont="1" applyBorder="1" applyAlignment="1">
      <alignment horizontal="left" vertical="center"/>
    </xf>
    <xf numFmtId="0" fontId="7" fillId="0" borderId="11" xfId="174" applyFont="1" applyBorder="1" applyAlignment="1">
      <alignment horizontal="center" vertical="center"/>
    </xf>
    <xf numFmtId="0" fontId="7" fillId="0" borderId="11" xfId="174" applyFont="1" applyBorder="1" applyAlignment="1">
      <alignment vertical="center"/>
    </xf>
    <xf numFmtId="0" fontId="7" fillId="0" borderId="12" xfId="174" applyFont="1" applyBorder="1" applyAlignment="1">
      <alignment horizontal="center" vertical="center"/>
    </xf>
    <xf numFmtId="0" fontId="7" fillId="5" borderId="13" xfId="174" applyFill="1" applyBorder="1" applyAlignment="1">
      <alignment horizontal="center"/>
    </xf>
    <xf numFmtId="0" fontId="7" fillId="5" borderId="14" xfId="174" applyFill="1" applyBorder="1" applyAlignment="1">
      <alignment horizontal="center"/>
    </xf>
    <xf numFmtId="0" fontId="7" fillId="5" borderId="14" xfId="174" applyFill="1" applyBorder="1" applyAlignment="1">
      <alignment horizontal="right"/>
    </xf>
    <xf numFmtId="0" fontId="7" fillId="5" borderId="19" xfId="174" applyFill="1" applyBorder="1" applyAlignment="1">
      <alignment horizontal="center"/>
    </xf>
    <xf numFmtId="0" fontId="7" fillId="0" borderId="15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20" xfId="174" applyBorder="1"/>
    <xf numFmtId="0" fontId="7" fillId="0" borderId="15" xfId="174" applyBorder="1" applyAlignment="1">
      <alignment horizontal="center"/>
    </xf>
    <xf numFmtId="49" fontId="7" fillId="0" borderId="1" xfId="174" applyNumberFormat="1" applyBorder="1"/>
    <xf numFmtId="10" fontId="7" fillId="0" borderId="0" xfId="174" applyNumberFormat="1"/>
    <xf numFmtId="0" fontId="7" fillId="0" borderId="16" xfId="174" applyBorder="1" applyAlignment="1">
      <alignment horizontal="center"/>
    </xf>
    <xf numFmtId="0" fontId="7" fillId="0" borderId="17" xfId="174" applyBorder="1"/>
    <xf numFmtId="164" fontId="7" fillId="5" borderId="27" xfId="174" applyNumberFormat="1" applyFill="1" applyBorder="1"/>
    <xf numFmtId="164" fontId="7" fillId="3" borderId="1" xfId="26" applyFont="1" applyFill="1" applyBorder="1" applyAlignment="1">
      <alignment vertical="center"/>
    </xf>
    <xf numFmtId="0" fontId="7" fillId="3" borderId="0" xfId="174" applyFont="1" applyFill="1" applyAlignment="1">
      <alignment vertical="center"/>
    </xf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0" fontId="7" fillId="0" borderId="1" xfId="11" applyFont="1" applyFill="1" applyBorder="1" applyAlignment="1">
      <alignment vertical="center"/>
    </xf>
    <xf numFmtId="4" fontId="7" fillId="0" borderId="0" xfId="30" applyNumberFormat="1" applyFont="1" applyFill="1" applyBorder="1" applyAlignment="1">
      <alignment horizontal="right" vertical="center"/>
    </xf>
    <xf numFmtId="0" fontId="9" fillId="0" borderId="1" xfId="11" applyFont="1" applyFill="1" applyBorder="1" applyAlignment="1">
      <alignment vertical="center"/>
    </xf>
    <xf numFmtId="164" fontId="7" fillId="0" borderId="1" xfId="30" applyFont="1" applyFill="1" applyBorder="1" applyAlignment="1">
      <alignment vertical="center"/>
    </xf>
    <xf numFmtId="0" fontId="7" fillId="0" borderId="1" xfId="11" applyFont="1" applyFill="1" applyBorder="1" applyAlignment="1">
      <alignment horizontal="left" vertical="center" wrapText="1"/>
    </xf>
    <xf numFmtId="0" fontId="9" fillId="2" borderId="1" xfId="174" applyFont="1" applyFill="1" applyBorder="1" applyAlignment="1">
      <alignment horizontal="left" vertical="center" wrapText="1"/>
    </xf>
    <xf numFmtId="0" fontId="9" fillId="3" borderId="1" xfId="174" applyFont="1" applyFill="1" applyBorder="1" applyAlignment="1">
      <alignment vertical="center"/>
    </xf>
    <xf numFmtId="0" fontId="9" fillId="0" borderId="1" xfId="11" applyFont="1" applyFill="1" applyBorder="1" applyAlignment="1">
      <alignment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30" applyFont="1" applyBorder="1" applyAlignment="1">
      <alignment horizontal="right" vertical="center"/>
    </xf>
    <xf numFmtId="164" fontId="7" fillId="0" borderId="0" xfId="30" applyFont="1" applyAlignment="1">
      <alignment horizontal="right" vertical="center"/>
    </xf>
    <xf numFmtId="164" fontId="7" fillId="0" borderId="0" xfId="25" applyFont="1" applyBorder="1" applyAlignment="1">
      <alignment horizontal="right" vertical="center" wrapText="1"/>
    </xf>
    <xf numFmtId="0" fontId="9" fillId="4" borderId="29" xfId="0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vertical="center" wrapText="1"/>
    </xf>
    <xf numFmtId="164" fontId="9" fillId="0" borderId="1" xfId="25" applyFont="1" applyFill="1" applyBorder="1" applyAlignment="1">
      <alignment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174" applyFont="1" applyFill="1" applyBorder="1" applyAlignment="1">
      <alignment horizontal="center" vertical="center"/>
    </xf>
    <xf numFmtId="0" fontId="9" fillId="0" borderId="1" xfId="174" applyFont="1" applyFill="1" applyBorder="1" applyAlignment="1">
      <alignment horizontal="center" vertical="center" wrapText="1"/>
    </xf>
    <xf numFmtId="164" fontId="7" fillId="0" borderId="0" xfId="25" applyFont="1" applyAlignment="1">
      <alignment vertical="center"/>
    </xf>
    <xf numFmtId="49" fontId="9" fillId="4" borderId="5" xfId="0" applyNumberFormat="1" applyFont="1" applyFill="1" applyBorder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7" fillId="0" borderId="1" xfId="25" applyFont="1" applyFill="1" applyBorder="1" applyAlignment="1">
      <alignment horizontal="right" vertical="center"/>
    </xf>
    <xf numFmtId="0" fontId="9" fillId="0" borderId="3" xfId="174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4" fontId="9" fillId="0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164" fontId="7" fillId="0" borderId="0" xfId="25" applyFont="1" applyBorder="1" applyAlignment="1">
      <alignment horizontal="right" vertical="center"/>
    </xf>
    <xf numFmtId="0" fontId="9" fillId="0" borderId="5" xfId="0" applyFont="1" applyFill="1" applyBorder="1" applyAlignment="1">
      <alignment vertical="center" wrapText="1"/>
    </xf>
    <xf numFmtId="164" fontId="9" fillId="4" borderId="27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3" borderId="1" xfId="174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1" xfId="29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164" fontId="7" fillId="0" borderId="0" xfId="25" applyFont="1" applyFill="1" applyAlignment="1">
      <alignment vertical="center"/>
    </xf>
    <xf numFmtId="164" fontId="9" fillId="0" borderId="1" xfId="25" applyFont="1" applyFill="1" applyBorder="1" applyAlignment="1">
      <alignment vertical="center" wrapText="1"/>
    </xf>
    <xf numFmtId="164" fontId="9" fillId="4" borderId="28" xfId="25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vertical="center"/>
    </xf>
    <xf numFmtId="0" fontId="9" fillId="0" borderId="29" xfId="0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49" fontId="9" fillId="4" borderId="26" xfId="0" applyNumberFormat="1" applyFont="1" applyFill="1" applyBorder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164" fontId="7" fillId="0" borderId="0" xfId="25" applyFont="1" applyAlignment="1">
      <alignment horizontal="right" vertical="center"/>
    </xf>
    <xf numFmtId="164" fontId="7" fillId="0" borderId="1" xfId="29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720" applyFont="1" applyFill="1" applyBorder="1" applyAlignment="1">
      <alignment horizontal="center" vertical="center"/>
    </xf>
    <xf numFmtId="0" fontId="7" fillId="0" borderId="1" xfId="719" applyFont="1" applyFill="1" applyBorder="1" applyAlignment="1">
      <alignment horizontal="center" vertical="center"/>
    </xf>
    <xf numFmtId="0" fontId="7" fillId="0" borderId="1" xfId="724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174" applyFont="1" applyFill="1" applyBorder="1" applyAlignment="1">
      <alignment horizontal="center" vertical="center"/>
    </xf>
    <xf numFmtId="0" fontId="7" fillId="3" borderId="1" xfId="174" applyFont="1" applyFill="1" applyBorder="1" applyAlignment="1">
      <alignment horizontal="center" vertical="center"/>
    </xf>
    <xf numFmtId="0" fontId="7" fillId="0" borderId="1" xfId="174" applyFont="1" applyFill="1" applyBorder="1" applyAlignment="1">
      <alignment vertical="center"/>
    </xf>
    <xf numFmtId="0" fontId="9" fillId="2" borderId="1" xfId="174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1" xfId="174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3" borderId="1" xfId="174" applyFont="1" applyFill="1" applyBorder="1" applyAlignment="1">
      <alignment horizontal="center" vertical="center"/>
    </xf>
    <xf numFmtId="0" fontId="7" fillId="3" borderId="1" xfId="174" applyFont="1" applyFill="1" applyBorder="1" applyAlignment="1">
      <alignment vertical="center"/>
    </xf>
    <xf numFmtId="0" fontId="7" fillId="0" borderId="26" xfId="174" applyFont="1" applyFill="1" applyBorder="1" applyAlignment="1">
      <alignment horizontal="left" vertical="center" wrapText="1"/>
    </xf>
    <xf numFmtId="164" fontId="7" fillId="0" borderId="1" xfId="25" quotePrefix="1" applyFont="1" applyFill="1" applyBorder="1" applyAlignment="1">
      <alignment horizontal="right" vertical="center"/>
    </xf>
    <xf numFmtId="0" fontId="7" fillId="0" borderId="1" xfId="174" applyFont="1" applyFill="1" applyBorder="1" applyAlignment="1">
      <alignment horizontal="center" vertical="center" wrapText="1"/>
    </xf>
    <xf numFmtId="4" fontId="7" fillId="0" borderId="1" xfId="174" applyNumberFormat="1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0" fontId="7" fillId="0" borderId="2" xfId="14073" applyFont="1" applyFill="1" applyBorder="1" applyAlignment="1">
      <alignment horizontal="center" vertical="center"/>
    </xf>
    <xf numFmtId="0" fontId="7" fillId="0" borderId="1" xfId="174" applyNumberFormat="1" applyFont="1" applyFill="1" applyBorder="1" applyAlignment="1">
      <alignment horizontal="center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0" fontId="7" fillId="0" borderId="1" xfId="174" applyFont="1" applyFill="1" applyBorder="1" applyAlignment="1">
      <alignment horizontal="left" vertical="center" wrapText="1"/>
    </xf>
    <xf numFmtId="164" fontId="7" fillId="0" borderId="23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11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7" xfId="190" applyFont="1" applyBorder="1"/>
    <xf numFmtId="164" fontId="0" fillId="0" borderId="0" xfId="190" applyFont="1"/>
    <xf numFmtId="164" fontId="9" fillId="5" borderId="30" xfId="190" applyFont="1" applyFill="1" applyBorder="1"/>
    <xf numFmtId="0" fontId="7" fillId="5" borderId="27" xfId="174" applyFill="1" applyBorder="1"/>
    <xf numFmtId="0" fontId="65" fillId="0" borderId="0" xfId="0" applyFont="1" applyAlignment="1">
      <alignment wrapText="1"/>
    </xf>
    <xf numFmtId="0" fontId="65" fillId="0" borderId="1" xfId="0" applyFont="1" applyBorder="1" applyAlignment="1">
      <alignment wrapText="1"/>
    </xf>
    <xf numFmtId="4" fontId="7" fillId="0" borderId="1" xfId="30" applyNumberFormat="1" applyFont="1" applyFill="1" applyBorder="1" applyAlignment="1">
      <alignment horizontal="right" vertical="center"/>
    </xf>
    <xf numFmtId="0" fontId="9" fillId="0" borderId="26" xfId="0" applyFont="1" applyFill="1" applyBorder="1" applyAlignment="1">
      <alignment horizontal="right" vertical="center"/>
    </xf>
    <xf numFmtId="164" fontId="9" fillId="0" borderId="26" xfId="25" applyFont="1" applyFill="1" applyBorder="1" applyAlignment="1">
      <alignment horizontal="right" vertical="center" wrapText="1"/>
    </xf>
    <xf numFmtId="164" fontId="9" fillId="0" borderId="26" xfId="25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6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164" fontId="7" fillId="0" borderId="1" xfId="25" applyFont="1" applyFill="1" applyBorder="1" applyAlignment="1">
      <alignment horizontal="right" vertical="center" wrapText="1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9" fillId="0" borderId="47" xfId="0" applyFont="1" applyFill="1" applyBorder="1" applyAlignment="1">
      <alignment horizontal="right" vertical="center"/>
    </xf>
    <xf numFmtId="164" fontId="9" fillId="0" borderId="2" xfId="25" applyFont="1" applyFill="1" applyBorder="1" applyAlignment="1">
      <alignment horizontal="right" vertical="center" wrapText="1"/>
    </xf>
    <xf numFmtId="164" fontId="9" fillId="0" borderId="2" xfId="25" applyFont="1" applyFill="1" applyBorder="1" applyAlignment="1">
      <alignment vertical="center" wrapText="1"/>
    </xf>
    <xf numFmtId="0" fontId="9" fillId="2" borderId="3" xfId="11" applyFont="1" applyFill="1" applyBorder="1" applyAlignment="1">
      <alignment horizontal="center" vertical="center"/>
    </xf>
    <xf numFmtId="0" fontId="9" fillId="2" borderId="3" xfId="11" applyFont="1" applyFill="1" applyBorder="1" applyAlignment="1">
      <alignment horizontal="center"/>
    </xf>
    <xf numFmtId="0" fontId="9" fillId="2" borderId="3" xfId="11" applyFont="1" applyFill="1" applyBorder="1" applyAlignment="1">
      <alignment vertical="center"/>
    </xf>
    <xf numFmtId="164" fontId="9" fillId="2" borderId="3" xfId="30" applyFont="1" applyFill="1" applyBorder="1" applyAlignment="1">
      <alignment vertical="center"/>
    </xf>
    <xf numFmtId="164" fontId="9" fillId="2" borderId="3" xfId="25" applyFont="1" applyFill="1" applyBorder="1" applyAlignment="1">
      <alignment horizontal="right" vertical="center"/>
    </xf>
    <xf numFmtId="164" fontId="9" fillId="2" borderId="3" xfId="25" applyFont="1" applyFill="1" applyBorder="1" applyAlignment="1">
      <alignment vertical="center"/>
    </xf>
    <xf numFmtId="0" fontId="7" fillId="0" borderId="26" xfId="0" applyFont="1" applyBorder="1" applyAlignment="1">
      <alignment horizontal="left" vertical="center" wrapText="1"/>
    </xf>
    <xf numFmtId="4" fontId="7" fillId="0" borderId="26" xfId="30" applyNumberFormat="1" applyFont="1" applyFill="1" applyBorder="1" applyAlignment="1">
      <alignment horizontal="right" vertical="center"/>
    </xf>
    <xf numFmtId="164" fontId="7" fillId="0" borderId="26" xfId="25" applyFont="1" applyBorder="1" applyAlignment="1">
      <alignment horizontal="right" vertical="center"/>
    </xf>
    <xf numFmtId="164" fontId="7" fillId="0" borderId="29" xfId="25" applyFont="1" applyBorder="1" applyAlignment="1">
      <alignment horizontal="right" vertical="center"/>
    </xf>
    <xf numFmtId="0" fontId="7" fillId="0" borderId="48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7" fillId="0" borderId="1" xfId="0" applyFont="1" applyBorder="1" applyAlignment="1">
      <alignment wrapText="1"/>
    </xf>
    <xf numFmtId="2" fontId="7" fillId="0" borderId="1" xfId="0" applyNumberFormat="1" applyFont="1" applyFill="1" applyBorder="1" applyAlignment="1">
      <alignment horizontal="right" vertical="center"/>
    </xf>
    <xf numFmtId="0" fontId="9" fillId="4" borderId="1" xfId="11" applyFont="1" applyFill="1" applyBorder="1" applyAlignment="1">
      <alignment vertical="center"/>
    </xf>
    <xf numFmtId="0" fontId="65" fillId="0" borderId="3" xfId="0" applyFont="1" applyBorder="1" applyAlignment="1">
      <alignment wrapText="1"/>
    </xf>
    <xf numFmtId="0" fontId="7" fillId="3" borderId="8" xfId="11" applyNumberFormat="1" applyFont="1" applyFill="1" applyBorder="1" applyAlignment="1" applyProtection="1">
      <alignment vertical="justify"/>
      <protection locked="0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8" xfId="11" applyFont="1" applyFill="1" applyBorder="1" applyAlignment="1" applyProtection="1">
      <alignment vertical="center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0" fontId="7" fillId="3" borderId="10" xfId="11" applyFont="1" applyFill="1" applyBorder="1" applyAlignment="1" applyProtection="1">
      <alignment vertical="center"/>
      <protection locked="0"/>
    </xf>
    <xf numFmtId="0" fontId="7" fillId="3" borderId="11" xfId="11" applyFont="1" applyFill="1" applyBorder="1" applyAlignment="1" applyProtection="1">
      <alignment vertical="center"/>
      <protection locked="0"/>
    </xf>
    <xf numFmtId="0" fontId="68" fillId="0" borderId="22" xfId="11" applyFont="1" applyFill="1" applyBorder="1" applyAlignment="1">
      <alignment horizontal="center" vertical="center" wrapText="1"/>
    </xf>
    <xf numFmtId="0" fontId="68" fillId="0" borderId="23" xfId="11" applyFont="1" applyFill="1" applyBorder="1" applyAlignment="1">
      <alignment horizontal="center" vertical="center" wrapText="1"/>
    </xf>
    <xf numFmtId="0" fontId="68" fillId="0" borderId="24" xfId="11" applyFont="1" applyFill="1" applyBorder="1" applyAlignment="1">
      <alignment horizontal="center" vertical="center" wrapText="1"/>
    </xf>
    <xf numFmtId="0" fontId="68" fillId="0" borderId="8" xfId="11" applyFont="1" applyFill="1" applyBorder="1" applyAlignment="1">
      <alignment horizontal="center" vertical="center" wrapText="1"/>
    </xf>
    <xf numFmtId="0" fontId="68" fillId="0" borderId="0" xfId="11" applyFont="1" applyFill="1" applyBorder="1" applyAlignment="1">
      <alignment horizontal="center" vertical="center" wrapText="1"/>
    </xf>
    <xf numFmtId="0" fontId="68" fillId="0" borderId="9" xfId="11" applyFont="1" applyFill="1" applyBorder="1" applyAlignment="1">
      <alignment horizontal="center" vertical="center" wrapText="1"/>
    </xf>
    <xf numFmtId="0" fontId="68" fillId="0" borderId="10" xfId="11" applyFont="1" applyFill="1" applyBorder="1" applyAlignment="1">
      <alignment horizontal="center" vertical="center" wrapText="1"/>
    </xf>
    <xf numFmtId="0" fontId="68" fillId="0" borderId="11" xfId="11" applyFont="1" applyFill="1" applyBorder="1" applyAlignment="1">
      <alignment horizontal="center" vertical="center" wrapText="1"/>
    </xf>
    <xf numFmtId="0" fontId="68" fillId="0" borderId="12" xfId="11" applyFont="1" applyFill="1" applyBorder="1" applyAlignment="1">
      <alignment horizontal="center" vertical="center" wrapText="1"/>
    </xf>
    <xf numFmtId="0" fontId="9" fillId="0" borderId="25" xfId="174" applyFont="1" applyBorder="1" applyAlignment="1">
      <alignment horizontal="center" vertical="center"/>
    </xf>
    <xf numFmtId="0" fontId="9" fillId="0" borderId="21" xfId="174" applyFont="1" applyBorder="1" applyAlignment="1">
      <alignment horizontal="center" vertical="center"/>
    </xf>
    <xf numFmtId="0" fontId="9" fillId="0" borderId="6" xfId="174" applyFont="1" applyBorder="1" applyAlignment="1">
      <alignment horizontal="center" vertical="center"/>
    </xf>
    <xf numFmtId="0" fontId="7" fillId="5" borderId="25" xfId="174" applyFill="1" applyBorder="1" applyAlignment="1">
      <alignment horizontal="center"/>
    </xf>
    <xf numFmtId="0" fontId="7" fillId="5" borderId="6" xfId="174" applyFill="1" applyBorder="1" applyAlignment="1">
      <alignment horizontal="center"/>
    </xf>
    <xf numFmtId="0" fontId="69" fillId="0" borderId="50" xfId="0" applyFont="1" applyFill="1" applyBorder="1" applyAlignment="1">
      <alignment vertical="center"/>
    </xf>
    <xf numFmtId="0" fontId="69" fillId="0" borderId="0" xfId="0" applyFont="1" applyFill="1" applyBorder="1" applyAlignment="1">
      <alignment vertical="center"/>
    </xf>
    <xf numFmtId="0" fontId="0" fillId="0" borderId="0" xfId="0" applyBorder="1"/>
    <xf numFmtId="0" fontId="70" fillId="0" borderId="0" xfId="0" applyFont="1" applyBorder="1"/>
    <xf numFmtId="0" fontId="7" fillId="0" borderId="0" xfId="0" applyFont="1" applyBorder="1" applyAlignment="1">
      <alignment vertical="center"/>
    </xf>
    <xf numFmtId="0" fontId="71" fillId="0" borderId="50" xfId="0" applyFont="1" applyBorder="1"/>
    <xf numFmtId="0" fontId="71" fillId="0" borderId="0" xfId="0" applyFont="1" applyBorder="1"/>
    <xf numFmtId="0" fontId="70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9" fontId="72" fillId="3" borderId="1" xfId="180" applyFont="1" applyFill="1" applyBorder="1"/>
    <xf numFmtId="9" fontId="72" fillId="3" borderId="20" xfId="180" applyFont="1" applyFill="1" applyBorder="1"/>
    <xf numFmtId="10" fontId="72" fillId="3" borderId="1" xfId="180" applyNumberFormat="1" applyFont="1" applyFill="1" applyBorder="1"/>
    <xf numFmtId="0" fontId="72" fillId="3" borderId="1" xfId="174" applyFont="1" applyFill="1" applyBorder="1"/>
    <xf numFmtId="0" fontId="72" fillId="3" borderId="20" xfId="174" applyFont="1" applyFill="1" applyBorder="1"/>
    <xf numFmtId="164" fontId="72" fillId="3" borderId="1" xfId="174" applyNumberFormat="1" applyFont="1" applyFill="1" applyBorder="1"/>
    <xf numFmtId="164" fontId="72" fillId="3" borderId="20" xfId="174" applyNumberFormat="1" applyFont="1" applyFill="1" applyBorder="1"/>
    <xf numFmtId="0" fontId="72" fillId="3" borderId="0" xfId="174" applyFont="1" applyFill="1"/>
    <xf numFmtId="10" fontId="72" fillId="3" borderId="17" xfId="180" applyNumberFormat="1" applyFont="1" applyFill="1" applyBorder="1"/>
    <xf numFmtId="0" fontId="72" fillId="3" borderId="17" xfId="174" applyFont="1" applyFill="1" applyBorder="1"/>
    <xf numFmtId="9" fontId="72" fillId="3" borderId="17" xfId="180" applyFont="1" applyFill="1" applyBorder="1"/>
    <xf numFmtId="164" fontId="72" fillId="3" borderId="18" xfId="174" applyNumberFormat="1" applyFont="1" applyFill="1" applyBorder="1"/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" xfId="25" builtinId="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0"/>
  <sheetViews>
    <sheetView showGridLines="0" view="pageBreakPreview" zoomScale="70" zoomScaleNormal="70" zoomScaleSheetLayoutView="70" workbookViewId="0">
      <selection activeCell="E6" sqref="E6"/>
    </sheetView>
  </sheetViews>
  <sheetFormatPr defaultRowHeight="12.75" outlineLevelRow="1"/>
  <cols>
    <col min="1" max="1" width="2" style="110" customWidth="1"/>
    <col min="2" max="2" width="9.7109375" style="122" customWidth="1"/>
    <col min="3" max="4" width="12.7109375" style="122" customWidth="1"/>
    <col min="5" max="5" width="77.140625" style="107" customWidth="1"/>
    <col min="6" max="6" width="7.7109375" style="122" customWidth="1"/>
    <col min="7" max="7" width="12.7109375" style="81" customWidth="1"/>
    <col min="8" max="9" width="15.7109375" style="135" customWidth="1"/>
    <col min="10" max="10" width="17.7109375" style="135" customWidth="1"/>
    <col min="11" max="16384" width="9.140625" style="110"/>
  </cols>
  <sheetData>
    <row r="1" spans="1:11" ht="15" customHeight="1">
      <c r="A1" s="19"/>
      <c r="B1" s="213" t="s">
        <v>185</v>
      </c>
      <c r="C1" s="214"/>
      <c r="D1" s="214"/>
      <c r="E1" s="214"/>
      <c r="F1" s="214"/>
      <c r="G1" s="214"/>
      <c r="H1" s="214"/>
      <c r="I1" s="214"/>
      <c r="J1" s="215"/>
    </row>
    <row r="2" spans="1:11" ht="15" customHeight="1">
      <c r="A2" s="18"/>
      <c r="B2" s="216"/>
      <c r="C2" s="217"/>
      <c r="D2" s="217"/>
      <c r="E2" s="217"/>
      <c r="F2" s="217"/>
      <c r="G2" s="217"/>
      <c r="H2" s="217"/>
      <c r="I2" s="217"/>
      <c r="J2" s="218"/>
    </row>
    <row r="3" spans="1:11" ht="15" customHeight="1" thickBot="1">
      <c r="A3" s="18"/>
      <c r="B3" s="219"/>
      <c r="C3" s="220"/>
      <c r="D3" s="220"/>
      <c r="E3" s="220"/>
      <c r="F3" s="220"/>
      <c r="G3" s="220"/>
      <c r="H3" s="220"/>
      <c r="I3" s="220"/>
      <c r="J3" s="221"/>
    </row>
    <row r="4" spans="1:11">
      <c r="A4" s="17"/>
      <c r="B4" s="24"/>
      <c r="C4" s="24"/>
      <c r="D4" s="24"/>
      <c r="E4" s="24"/>
      <c r="F4" s="24"/>
      <c r="G4" s="24"/>
      <c r="H4" s="93"/>
      <c r="I4" s="93"/>
      <c r="J4" s="93"/>
    </row>
    <row r="5" spans="1:11" ht="20.100000000000001" customHeight="1">
      <c r="B5" s="99" t="s">
        <v>99</v>
      </c>
      <c r="C5" s="121"/>
      <c r="D5" s="121"/>
      <c r="E5" s="121"/>
      <c r="F5" s="121"/>
      <c r="G5" s="121"/>
      <c r="H5" s="125"/>
      <c r="I5" s="125"/>
      <c r="J5" s="125"/>
    </row>
    <row r="6" spans="1:11" ht="20.100000000000001" customHeight="1">
      <c r="B6" s="99" t="s">
        <v>196</v>
      </c>
      <c r="C6" s="121"/>
      <c r="D6" s="121"/>
      <c r="E6" s="121"/>
      <c r="F6" s="121"/>
      <c r="G6" s="67"/>
      <c r="H6" s="125"/>
      <c r="I6" s="125"/>
      <c r="J6" s="125"/>
    </row>
    <row r="7" spans="1:11" ht="20.100000000000001" customHeight="1">
      <c r="B7" s="99" t="s">
        <v>4</v>
      </c>
      <c r="C7" s="121"/>
      <c r="D7" s="121"/>
      <c r="E7" s="121"/>
      <c r="F7" s="121"/>
      <c r="G7" s="121"/>
      <c r="H7" s="125"/>
      <c r="I7" s="159" t="s">
        <v>96</v>
      </c>
      <c r="J7" s="162">
        <v>0.25</v>
      </c>
    </row>
    <row r="8" spans="1:11" ht="20.100000000000001" customHeight="1">
      <c r="B8" s="121"/>
      <c r="C8" s="121"/>
      <c r="D8" s="121"/>
      <c r="E8" s="121"/>
      <c r="F8" s="121"/>
      <c r="G8" s="121"/>
      <c r="H8" s="125"/>
      <c r="I8" s="125"/>
      <c r="J8" s="125"/>
    </row>
    <row r="9" spans="1:11" ht="20.100000000000001" customHeight="1">
      <c r="B9" s="6"/>
      <c r="C9" s="6"/>
      <c r="D9" s="6"/>
      <c r="E9" s="7" t="s">
        <v>81</v>
      </c>
      <c r="F9" s="8"/>
      <c r="G9" s="13"/>
      <c r="H9" s="102"/>
      <c r="I9" s="102"/>
      <c r="J9" s="85"/>
    </row>
    <row r="10" spans="1:11" ht="20.100000000000001" customHeight="1" thickBot="1">
      <c r="A10" s="5"/>
      <c r="B10" s="4"/>
      <c r="C10" s="4"/>
      <c r="D10" s="4"/>
      <c r="E10" s="3"/>
      <c r="F10" s="5"/>
      <c r="G10" s="14"/>
      <c r="H10" s="117"/>
      <c r="I10" s="117"/>
      <c r="J10" s="132"/>
    </row>
    <row r="11" spans="1:11" ht="44.25" customHeight="1" thickBot="1">
      <c r="A11" s="68"/>
      <c r="B11" s="20" t="s">
        <v>0</v>
      </c>
      <c r="C11" s="21" t="s">
        <v>28</v>
      </c>
      <c r="D11" s="21" t="s">
        <v>29</v>
      </c>
      <c r="E11" s="21" t="s">
        <v>21</v>
      </c>
      <c r="F11" s="21" t="s">
        <v>72</v>
      </c>
      <c r="G11" s="22" t="s">
        <v>22</v>
      </c>
      <c r="H11" s="106" t="s">
        <v>83</v>
      </c>
      <c r="I11" s="106" t="s">
        <v>84</v>
      </c>
      <c r="J11" s="127" t="s">
        <v>23</v>
      </c>
    </row>
    <row r="12" spans="1:11" ht="20.100000000000001" customHeight="1">
      <c r="B12" s="110"/>
      <c r="C12" s="110"/>
      <c r="D12" s="110"/>
      <c r="E12" s="100"/>
      <c r="G12" s="69"/>
      <c r="J12" s="91"/>
    </row>
    <row r="13" spans="1:11" ht="20.100000000000001" customHeight="1">
      <c r="A13" s="68"/>
      <c r="B13" s="9">
        <v>1</v>
      </c>
      <c r="C13" s="1"/>
      <c r="D13" s="1"/>
      <c r="E13" s="148" t="s">
        <v>62</v>
      </c>
      <c r="F13" s="2"/>
      <c r="G13" s="15"/>
      <c r="H13" s="116"/>
      <c r="I13" s="116"/>
      <c r="J13" s="86"/>
    </row>
    <row r="14" spans="1:11" ht="31.5" customHeight="1" outlineLevel="1">
      <c r="A14" s="68"/>
      <c r="B14" s="109" t="s">
        <v>5</v>
      </c>
      <c r="C14" s="113">
        <v>4813</v>
      </c>
      <c r="D14" s="25" t="s">
        <v>101</v>
      </c>
      <c r="E14" s="172" t="s">
        <v>107</v>
      </c>
      <c r="F14" s="109" t="s">
        <v>3</v>
      </c>
      <c r="G14" s="156">
        <v>10</v>
      </c>
      <c r="H14" s="156"/>
      <c r="I14" s="131">
        <f>((H14*(1.25)))</f>
        <v>0</v>
      </c>
      <c r="J14" s="131">
        <f>I14*G14</f>
        <v>0</v>
      </c>
      <c r="K14" s="110" t="s">
        <v>106</v>
      </c>
    </row>
    <row r="15" spans="1:11" ht="20.100000000000001" customHeight="1" outlineLevel="1">
      <c r="B15" s="109" t="s">
        <v>35</v>
      </c>
      <c r="C15" s="160" t="s">
        <v>47</v>
      </c>
      <c r="D15" s="145" t="s">
        <v>31</v>
      </c>
      <c r="E15" s="149" t="s">
        <v>63</v>
      </c>
      <c r="F15" s="120" t="s">
        <v>3</v>
      </c>
      <c r="G15" s="156">
        <v>523.32000000000005</v>
      </c>
      <c r="H15" s="156"/>
      <c r="I15" s="131">
        <f t="shared" ref="I15" si="0">((H15*(1.25)))</f>
        <v>0</v>
      </c>
      <c r="J15" s="131">
        <f>I15*G15</f>
        <v>0</v>
      </c>
      <c r="K15" s="110" t="s">
        <v>106</v>
      </c>
    </row>
    <row r="16" spans="1:11" ht="20.100000000000001" customHeight="1" outlineLevel="1">
      <c r="B16" s="105"/>
      <c r="C16" s="134"/>
      <c r="D16" s="134"/>
      <c r="E16" s="134"/>
      <c r="F16" s="134"/>
      <c r="G16" s="129" t="s">
        <v>46</v>
      </c>
      <c r="H16" s="87"/>
      <c r="I16" s="87"/>
      <c r="J16" s="126">
        <f>SUM(J14:J15)</f>
        <v>0</v>
      </c>
      <c r="K16" s="110" t="s">
        <v>106</v>
      </c>
    </row>
    <row r="17" spans="2:11" ht="20.100000000000001" customHeight="1">
      <c r="B17" s="114"/>
      <c r="C17" s="114"/>
      <c r="D17" s="114"/>
      <c r="E17" s="114"/>
      <c r="F17" s="88"/>
      <c r="G17" s="71"/>
      <c r="H17" s="104"/>
      <c r="I17" s="104"/>
      <c r="J17" s="104"/>
      <c r="K17" s="110" t="s">
        <v>106</v>
      </c>
    </row>
    <row r="18" spans="2:11" ht="20.100000000000001" customHeight="1">
      <c r="B18" s="9">
        <v>2</v>
      </c>
      <c r="C18" s="1"/>
      <c r="D18" s="1"/>
      <c r="E18" s="148" t="s">
        <v>73</v>
      </c>
      <c r="F18" s="2"/>
      <c r="G18" s="15"/>
      <c r="H18" s="116"/>
      <c r="I18" s="116"/>
      <c r="J18" s="86"/>
      <c r="K18" s="110" t="s">
        <v>106</v>
      </c>
    </row>
    <row r="19" spans="2:11" s="123" customFormat="1" ht="27.75" customHeight="1" outlineLevel="1">
      <c r="B19" s="137" t="s">
        <v>6</v>
      </c>
      <c r="C19" s="139">
        <v>93358</v>
      </c>
      <c r="D19" s="157" t="s">
        <v>101</v>
      </c>
      <c r="E19" s="172" t="s">
        <v>108</v>
      </c>
      <c r="F19" s="26" t="s">
        <v>26</v>
      </c>
      <c r="G19" s="156">
        <v>76.989999999999995</v>
      </c>
      <c r="H19" s="156"/>
      <c r="I19" s="131">
        <f t="shared" ref="I19:I21" si="1">((H19*(1.25)))</f>
        <v>0</v>
      </c>
      <c r="J19" s="131">
        <f>I19*G19</f>
        <v>0</v>
      </c>
      <c r="K19" s="110" t="s">
        <v>106</v>
      </c>
    </row>
    <row r="20" spans="2:11" s="123" customFormat="1" ht="30" customHeight="1" outlineLevel="1">
      <c r="B20" s="137" t="s">
        <v>7</v>
      </c>
      <c r="C20" s="139">
        <v>101616</v>
      </c>
      <c r="D20" s="157" t="s">
        <v>101</v>
      </c>
      <c r="E20" s="173" t="s">
        <v>103</v>
      </c>
      <c r="F20" s="26" t="s">
        <v>3</v>
      </c>
      <c r="G20" s="156">
        <v>27.87</v>
      </c>
      <c r="H20" s="156"/>
      <c r="I20" s="131">
        <f t="shared" si="1"/>
        <v>0</v>
      </c>
      <c r="J20" s="131">
        <f>I20*G20</f>
        <v>0</v>
      </c>
      <c r="K20" s="110" t="s">
        <v>106</v>
      </c>
    </row>
    <row r="21" spans="2:11" s="123" customFormat="1" ht="20.100000000000001" customHeight="1" outlineLevel="1">
      <c r="B21" s="137" t="s">
        <v>8</v>
      </c>
      <c r="C21" s="157">
        <v>93382</v>
      </c>
      <c r="D21" s="157" t="s">
        <v>101</v>
      </c>
      <c r="E21" s="172" t="s">
        <v>109</v>
      </c>
      <c r="F21" s="26" t="s">
        <v>26</v>
      </c>
      <c r="G21" s="156">
        <v>15.8</v>
      </c>
      <c r="H21" s="156"/>
      <c r="I21" s="131">
        <f t="shared" si="1"/>
        <v>0</v>
      </c>
      <c r="J21" s="131">
        <f>I21*G21</f>
        <v>0</v>
      </c>
      <c r="K21" s="110" t="s">
        <v>106</v>
      </c>
    </row>
    <row r="22" spans="2:11" ht="20.100000000000001" customHeight="1" outlineLevel="1">
      <c r="B22" s="105"/>
      <c r="C22" s="134"/>
      <c r="D22" s="134"/>
      <c r="E22" s="134"/>
      <c r="F22" s="134"/>
      <c r="G22" s="129" t="s">
        <v>46</v>
      </c>
      <c r="H22" s="87"/>
      <c r="I22" s="87"/>
      <c r="J22" s="126">
        <f>SUM(J19:J21)</f>
        <v>0</v>
      </c>
    </row>
    <row r="23" spans="2:11" ht="20.100000000000001" customHeight="1">
      <c r="B23" s="114"/>
      <c r="C23" s="114"/>
      <c r="D23" s="114"/>
      <c r="E23" s="114"/>
      <c r="F23" s="88"/>
      <c r="G23" s="71"/>
      <c r="H23" s="104"/>
      <c r="I23" s="104"/>
      <c r="J23" s="104"/>
    </row>
    <row r="24" spans="2:11" ht="20.100000000000001" customHeight="1">
      <c r="B24" s="9">
        <v>3</v>
      </c>
      <c r="C24" s="1"/>
      <c r="D24" s="1"/>
      <c r="E24" s="2" t="s">
        <v>61</v>
      </c>
      <c r="F24" s="2"/>
      <c r="G24" s="15"/>
      <c r="H24" s="116"/>
      <c r="I24" s="116"/>
      <c r="J24" s="86"/>
    </row>
    <row r="25" spans="2:11" ht="20.100000000000001" customHeight="1" outlineLevel="1">
      <c r="B25" s="8" t="s">
        <v>9</v>
      </c>
      <c r="C25" s="6"/>
      <c r="D25" s="6"/>
      <c r="E25" s="72" t="s">
        <v>74</v>
      </c>
      <c r="F25" s="70"/>
      <c r="G25" s="73"/>
      <c r="H25" s="94"/>
      <c r="I25" s="131"/>
      <c r="J25" s="131"/>
    </row>
    <row r="26" spans="2:11" ht="36.75" customHeight="1" outlineLevel="1">
      <c r="B26" s="25" t="s">
        <v>37</v>
      </c>
      <c r="C26" s="113">
        <v>100897</v>
      </c>
      <c r="D26" s="145" t="s">
        <v>101</v>
      </c>
      <c r="E26" s="172" t="s">
        <v>104</v>
      </c>
      <c r="F26" s="113" t="s">
        <v>1</v>
      </c>
      <c r="G26" s="156">
        <v>63</v>
      </c>
      <c r="H26" s="156"/>
      <c r="I26" s="131">
        <f t="shared" ref="I26:I38" si="2">((H26*(1.25)))</f>
        <v>0</v>
      </c>
      <c r="J26" s="131">
        <f t="shared" ref="J26:J38" si="3">I26*G26</f>
        <v>0</v>
      </c>
      <c r="K26" s="110" t="s">
        <v>106</v>
      </c>
    </row>
    <row r="27" spans="2:11" ht="29.25" customHeight="1" outlineLevel="1">
      <c r="B27" s="25" t="s">
        <v>38</v>
      </c>
      <c r="C27" s="138">
        <v>96619</v>
      </c>
      <c r="D27" s="157" t="s">
        <v>101</v>
      </c>
      <c r="E27" s="173" t="s">
        <v>110</v>
      </c>
      <c r="F27" s="26" t="s">
        <v>3</v>
      </c>
      <c r="G27" s="156">
        <v>11.81</v>
      </c>
      <c r="H27" s="156"/>
      <c r="I27" s="131">
        <f t="shared" si="2"/>
        <v>0</v>
      </c>
      <c r="J27" s="131">
        <f t="shared" si="3"/>
        <v>0</v>
      </c>
      <c r="K27" s="110" t="s">
        <v>106</v>
      </c>
    </row>
    <row r="28" spans="2:11" ht="27" customHeight="1" outlineLevel="1">
      <c r="B28" s="25" t="s">
        <v>39</v>
      </c>
      <c r="C28" s="145">
        <v>96534</v>
      </c>
      <c r="D28" s="26" t="s">
        <v>101</v>
      </c>
      <c r="E28" s="172" t="s">
        <v>111</v>
      </c>
      <c r="F28" s="25" t="s">
        <v>3</v>
      </c>
      <c r="G28" s="156">
        <v>43.52</v>
      </c>
      <c r="H28" s="156"/>
      <c r="I28" s="131">
        <f t="shared" si="2"/>
        <v>0</v>
      </c>
      <c r="J28" s="131">
        <f t="shared" si="3"/>
        <v>0</v>
      </c>
      <c r="K28" s="110" t="s">
        <v>106</v>
      </c>
    </row>
    <row r="29" spans="2:11" ht="27.75" customHeight="1" outlineLevel="1">
      <c r="B29" s="25" t="s">
        <v>40</v>
      </c>
      <c r="C29" s="145">
        <v>92919</v>
      </c>
      <c r="D29" s="157" t="s">
        <v>101</v>
      </c>
      <c r="E29" s="173" t="s">
        <v>112</v>
      </c>
      <c r="F29" s="25" t="s">
        <v>32</v>
      </c>
      <c r="G29" s="156">
        <v>173.55</v>
      </c>
      <c r="H29" s="156"/>
      <c r="I29" s="131">
        <f t="shared" si="2"/>
        <v>0</v>
      </c>
      <c r="J29" s="131">
        <f t="shared" si="3"/>
        <v>0</v>
      </c>
      <c r="K29" s="110" t="s">
        <v>106</v>
      </c>
    </row>
    <row r="30" spans="2:11" ht="30.75" customHeight="1" outlineLevel="1">
      <c r="B30" s="25" t="s">
        <v>41</v>
      </c>
      <c r="C30" s="145">
        <v>92915</v>
      </c>
      <c r="D30" s="157" t="s">
        <v>101</v>
      </c>
      <c r="E30" s="172" t="s">
        <v>113</v>
      </c>
      <c r="F30" s="25" t="s">
        <v>32</v>
      </c>
      <c r="G30" s="156">
        <v>115.55</v>
      </c>
      <c r="H30" s="156"/>
      <c r="I30" s="131">
        <f t="shared" si="2"/>
        <v>0</v>
      </c>
      <c r="J30" s="131">
        <f t="shared" si="3"/>
        <v>0</v>
      </c>
      <c r="K30" s="110" t="s">
        <v>106</v>
      </c>
    </row>
    <row r="31" spans="2:11" ht="30.75" customHeight="1" outlineLevel="1">
      <c r="B31" s="25" t="s">
        <v>48</v>
      </c>
      <c r="C31" s="145">
        <v>96555</v>
      </c>
      <c r="D31" s="157" t="s">
        <v>101</v>
      </c>
      <c r="E31" s="173" t="s">
        <v>114</v>
      </c>
      <c r="F31" s="25" t="s">
        <v>26</v>
      </c>
      <c r="G31" s="156">
        <v>8.64</v>
      </c>
      <c r="H31" s="156"/>
      <c r="I31" s="131">
        <f t="shared" ref="I31:I32" si="4">((H31*(1.25)))</f>
        <v>0</v>
      </c>
      <c r="J31" s="131">
        <f t="shared" si="3"/>
        <v>0</v>
      </c>
      <c r="K31" s="110" t="s">
        <v>168</v>
      </c>
    </row>
    <row r="32" spans="2:11" ht="30.75" customHeight="1" outlineLevel="1">
      <c r="B32" s="25" t="s">
        <v>161</v>
      </c>
      <c r="C32" s="145">
        <v>101166</v>
      </c>
      <c r="D32" s="157" t="s">
        <v>101</v>
      </c>
      <c r="E32" s="172" t="s">
        <v>162</v>
      </c>
      <c r="F32" s="25" t="s">
        <v>26</v>
      </c>
      <c r="G32" s="156">
        <v>15</v>
      </c>
      <c r="H32" s="156"/>
      <c r="I32" s="131">
        <f t="shared" si="4"/>
        <v>0</v>
      </c>
      <c r="J32" s="131">
        <f t="shared" si="3"/>
        <v>0</v>
      </c>
      <c r="K32" s="110" t="s">
        <v>168</v>
      </c>
    </row>
    <row r="33" spans="2:11" ht="20.100000000000001" customHeight="1" outlineLevel="1">
      <c r="B33" s="8" t="s">
        <v>10</v>
      </c>
      <c r="C33" s="8"/>
      <c r="D33" s="8"/>
      <c r="E33" s="72" t="s">
        <v>75</v>
      </c>
      <c r="F33" s="70"/>
      <c r="G33" s="156"/>
      <c r="H33" s="156"/>
      <c r="I33" s="131"/>
      <c r="J33" s="131"/>
    </row>
    <row r="34" spans="2:11" ht="26.25" customHeight="1" outlineLevel="1">
      <c r="B34" s="25" t="s">
        <v>42</v>
      </c>
      <c r="C34" s="145">
        <v>95241</v>
      </c>
      <c r="D34" s="157" t="s">
        <v>101</v>
      </c>
      <c r="E34" s="173" t="s">
        <v>115</v>
      </c>
      <c r="F34" s="26" t="s">
        <v>3</v>
      </c>
      <c r="G34" s="156">
        <v>16.059999999999999</v>
      </c>
      <c r="H34" s="156"/>
      <c r="I34" s="131">
        <f t="shared" si="2"/>
        <v>0</v>
      </c>
      <c r="J34" s="131">
        <f t="shared" si="3"/>
        <v>0</v>
      </c>
      <c r="K34" s="110" t="s">
        <v>106</v>
      </c>
    </row>
    <row r="35" spans="2:11" ht="29.25" customHeight="1" outlineLevel="1">
      <c r="B35" s="25" t="s">
        <v>43</v>
      </c>
      <c r="C35" s="145">
        <v>96536</v>
      </c>
      <c r="D35" s="26" t="s">
        <v>101</v>
      </c>
      <c r="E35" s="172" t="s">
        <v>116</v>
      </c>
      <c r="F35" s="25" t="s">
        <v>3</v>
      </c>
      <c r="G35" s="156">
        <v>94.2</v>
      </c>
      <c r="H35" s="156"/>
      <c r="I35" s="131">
        <f t="shared" si="2"/>
        <v>0</v>
      </c>
      <c r="J35" s="131">
        <f t="shared" si="3"/>
        <v>0</v>
      </c>
      <c r="K35" s="110" t="s">
        <v>106</v>
      </c>
    </row>
    <row r="36" spans="2:11" ht="29.25" customHeight="1" outlineLevel="1">
      <c r="B36" s="25" t="s">
        <v>44</v>
      </c>
      <c r="C36" s="145">
        <v>92917</v>
      </c>
      <c r="D36" s="157" t="s">
        <v>101</v>
      </c>
      <c r="E36" s="173" t="s">
        <v>117</v>
      </c>
      <c r="F36" s="25" t="s">
        <v>32</v>
      </c>
      <c r="G36" s="156">
        <v>177.09</v>
      </c>
      <c r="H36" s="156"/>
      <c r="I36" s="131">
        <f t="shared" si="2"/>
        <v>0</v>
      </c>
      <c r="J36" s="131">
        <f t="shared" si="3"/>
        <v>0</v>
      </c>
      <c r="K36" s="110" t="s">
        <v>106</v>
      </c>
    </row>
    <row r="37" spans="2:11" ht="27" customHeight="1" outlineLevel="1">
      <c r="B37" s="25" t="s">
        <v>45</v>
      </c>
      <c r="C37" s="145">
        <v>92915</v>
      </c>
      <c r="D37" s="157" t="s">
        <v>101</v>
      </c>
      <c r="E37" s="172" t="s">
        <v>113</v>
      </c>
      <c r="F37" s="25" t="s">
        <v>32</v>
      </c>
      <c r="G37" s="156">
        <v>76.27</v>
      </c>
      <c r="H37" s="156"/>
      <c r="I37" s="131">
        <f t="shared" si="2"/>
        <v>0</v>
      </c>
      <c r="J37" s="131">
        <f t="shared" si="3"/>
        <v>0</v>
      </c>
      <c r="K37" s="110" t="s">
        <v>106</v>
      </c>
    </row>
    <row r="38" spans="2:11" ht="30.75" customHeight="1" outlineLevel="1">
      <c r="B38" s="25" t="s">
        <v>49</v>
      </c>
      <c r="C38" s="145">
        <v>96555</v>
      </c>
      <c r="D38" s="157" t="s">
        <v>101</v>
      </c>
      <c r="E38" s="173" t="s">
        <v>114</v>
      </c>
      <c r="F38" s="25" t="s">
        <v>26</v>
      </c>
      <c r="G38" s="156">
        <v>7.54</v>
      </c>
      <c r="H38" s="156"/>
      <c r="I38" s="131">
        <f t="shared" si="2"/>
        <v>0</v>
      </c>
      <c r="J38" s="131">
        <f t="shared" si="3"/>
        <v>0</v>
      </c>
      <c r="K38" s="110" t="s">
        <v>106</v>
      </c>
    </row>
    <row r="39" spans="2:11" ht="20.100000000000001" customHeight="1" outlineLevel="1">
      <c r="B39" s="105"/>
      <c r="C39" s="134"/>
      <c r="D39" s="134"/>
      <c r="E39" s="134"/>
      <c r="F39" s="134"/>
      <c r="G39" s="129" t="s">
        <v>46</v>
      </c>
      <c r="H39" s="87"/>
      <c r="I39" s="87"/>
      <c r="J39" s="126">
        <f>SUM(J26:J38)</f>
        <v>0</v>
      </c>
    </row>
    <row r="40" spans="2:11" ht="20.100000000000001" customHeight="1">
      <c r="B40" s="114"/>
      <c r="C40" s="114"/>
      <c r="D40" s="114"/>
      <c r="E40" s="114"/>
      <c r="F40" s="88"/>
      <c r="G40" s="71"/>
      <c r="H40" s="104"/>
      <c r="I40" s="104"/>
      <c r="J40" s="104"/>
    </row>
    <row r="41" spans="2:11" ht="20.100000000000001" customHeight="1">
      <c r="B41" s="9">
        <v>4</v>
      </c>
      <c r="C41" s="1"/>
      <c r="D41" s="1"/>
      <c r="E41" s="205" t="s">
        <v>53</v>
      </c>
      <c r="F41" s="2"/>
      <c r="G41" s="15"/>
      <c r="H41" s="116"/>
      <c r="I41" s="116"/>
      <c r="J41" s="86"/>
    </row>
    <row r="42" spans="2:11" ht="40.5" customHeight="1" outlineLevel="1">
      <c r="B42" s="142" t="s">
        <v>11</v>
      </c>
      <c r="C42" s="26" t="s">
        <v>157</v>
      </c>
      <c r="D42" s="202" t="s">
        <v>166</v>
      </c>
      <c r="E42" s="203" t="s">
        <v>165</v>
      </c>
      <c r="F42" s="113" t="s">
        <v>32</v>
      </c>
      <c r="G42" s="156">
        <v>3200.77</v>
      </c>
      <c r="H42" s="156"/>
      <c r="I42" s="131">
        <f t="shared" ref="I42:I43" si="5">((H42*(1.25)))</f>
        <v>0</v>
      </c>
      <c r="J42" s="131">
        <f>I42*G42</f>
        <v>0</v>
      </c>
      <c r="K42" s="110" t="s">
        <v>106</v>
      </c>
    </row>
    <row r="43" spans="2:11" ht="20.100000000000001" customHeight="1" outlineLevel="1">
      <c r="B43" s="142" t="s">
        <v>12</v>
      </c>
      <c r="C43" s="26" t="s">
        <v>54</v>
      </c>
      <c r="D43" s="26" t="s">
        <v>31</v>
      </c>
      <c r="E43" s="112" t="s">
        <v>105</v>
      </c>
      <c r="F43" s="113" t="s">
        <v>3</v>
      </c>
      <c r="G43" s="156">
        <v>622.47</v>
      </c>
      <c r="H43" s="156"/>
      <c r="I43" s="131">
        <f t="shared" si="5"/>
        <v>0</v>
      </c>
      <c r="J43" s="131">
        <f>G43*I43</f>
        <v>0</v>
      </c>
      <c r="K43" s="110" t="s">
        <v>106</v>
      </c>
    </row>
    <row r="44" spans="2:11" s="123" customFormat="1" ht="20.100000000000001" customHeight="1" outlineLevel="1">
      <c r="B44" s="105"/>
      <c r="C44" s="134"/>
      <c r="D44" s="134"/>
      <c r="E44" s="134"/>
      <c r="F44" s="134"/>
      <c r="G44" s="129" t="s">
        <v>46</v>
      </c>
      <c r="H44" s="87"/>
      <c r="I44" s="87"/>
      <c r="J44" s="126">
        <f>SUM(J42:J43)</f>
        <v>0</v>
      </c>
    </row>
    <row r="45" spans="2:11" s="123" customFormat="1" ht="20.100000000000001" customHeight="1" outlineLevel="1">
      <c r="B45" s="105"/>
      <c r="C45" s="134"/>
      <c r="D45" s="134"/>
      <c r="E45" s="134"/>
      <c r="F45" s="134"/>
      <c r="G45" s="175"/>
      <c r="H45" s="176"/>
      <c r="I45" s="176"/>
      <c r="J45" s="177"/>
      <c r="K45" s="178"/>
    </row>
    <row r="46" spans="2:11" s="123" customFormat="1" ht="20.100000000000001" customHeight="1" outlineLevel="1">
      <c r="B46" s="9">
        <v>5</v>
      </c>
      <c r="C46" s="1"/>
      <c r="D46" s="1"/>
      <c r="E46" s="2" t="s">
        <v>120</v>
      </c>
      <c r="F46" s="2"/>
      <c r="G46" s="15"/>
      <c r="H46" s="116"/>
      <c r="I46" s="116"/>
      <c r="J46" s="86"/>
      <c r="K46" s="178"/>
    </row>
    <row r="47" spans="2:11" s="123" customFormat="1" ht="27" customHeight="1" outlineLevel="1">
      <c r="B47" s="182" t="s">
        <v>13</v>
      </c>
      <c r="C47" s="115" t="s">
        <v>157</v>
      </c>
      <c r="D47" s="137">
        <v>100324</v>
      </c>
      <c r="E47" s="173" t="s">
        <v>158</v>
      </c>
      <c r="F47" s="137" t="s">
        <v>26</v>
      </c>
      <c r="G47" s="180">
        <v>52.4</v>
      </c>
      <c r="H47" s="183"/>
      <c r="I47" s="131">
        <f t="shared" ref="I47:I52" si="6">((H47*(1.25)))</f>
        <v>0</v>
      </c>
      <c r="J47" s="131">
        <f>G47*I47</f>
        <v>0</v>
      </c>
      <c r="K47" s="178" t="s">
        <v>168</v>
      </c>
    </row>
    <row r="48" spans="2:11" s="123" customFormat="1" ht="19.5" customHeight="1" outlineLevel="1">
      <c r="B48" s="182" t="s">
        <v>153</v>
      </c>
      <c r="C48" s="115" t="s">
        <v>157</v>
      </c>
      <c r="D48" s="137">
        <v>97113</v>
      </c>
      <c r="E48" s="173" t="s">
        <v>160</v>
      </c>
      <c r="F48" s="137" t="s">
        <v>3</v>
      </c>
      <c r="G48" s="180">
        <v>524</v>
      </c>
      <c r="H48" s="181"/>
      <c r="I48" s="131">
        <f t="shared" si="6"/>
        <v>0</v>
      </c>
      <c r="J48" s="131">
        <f t="shared" ref="J48:J52" si="7">G48*I48</f>
        <v>0</v>
      </c>
      <c r="K48" s="178" t="s">
        <v>168</v>
      </c>
    </row>
    <row r="49" spans="2:11" s="123" customFormat="1" ht="28.5" customHeight="1" outlineLevel="1">
      <c r="B49" s="182" t="s">
        <v>154</v>
      </c>
      <c r="C49" s="115" t="s">
        <v>157</v>
      </c>
      <c r="D49" s="137">
        <v>39509</v>
      </c>
      <c r="E49" s="172" t="s">
        <v>170</v>
      </c>
      <c r="F49" s="137" t="s">
        <v>3</v>
      </c>
      <c r="G49" s="180">
        <v>524</v>
      </c>
      <c r="H49" s="181"/>
      <c r="I49" s="131">
        <f t="shared" si="6"/>
        <v>0</v>
      </c>
      <c r="J49" s="131">
        <f t="shared" si="7"/>
        <v>0</v>
      </c>
      <c r="K49" s="178" t="s">
        <v>168</v>
      </c>
    </row>
    <row r="50" spans="2:11" s="123" customFormat="1" ht="37.5" customHeight="1" outlineLevel="1">
      <c r="B50" s="182" t="s">
        <v>155</v>
      </c>
      <c r="C50" s="115" t="s">
        <v>157</v>
      </c>
      <c r="D50" s="137">
        <v>99235</v>
      </c>
      <c r="E50" s="173" t="s">
        <v>169</v>
      </c>
      <c r="F50" s="137" t="s">
        <v>26</v>
      </c>
      <c r="G50" s="180">
        <v>52.4</v>
      </c>
      <c r="H50" s="181"/>
      <c r="I50" s="131">
        <f t="shared" si="6"/>
        <v>0</v>
      </c>
      <c r="J50" s="131">
        <f t="shared" si="7"/>
        <v>0</v>
      </c>
      <c r="K50" s="178" t="s">
        <v>168</v>
      </c>
    </row>
    <row r="51" spans="2:11" s="123" customFormat="1" ht="26.25" customHeight="1" outlineLevel="1">
      <c r="B51" s="182" t="s">
        <v>36</v>
      </c>
      <c r="C51" s="115" t="s">
        <v>157</v>
      </c>
      <c r="D51" s="137">
        <v>88478</v>
      </c>
      <c r="E51" s="173" t="s">
        <v>159</v>
      </c>
      <c r="F51" s="137" t="s">
        <v>3</v>
      </c>
      <c r="G51" s="204">
        <v>524</v>
      </c>
      <c r="H51" s="181"/>
      <c r="I51" s="131">
        <f t="shared" si="6"/>
        <v>0</v>
      </c>
      <c r="J51" s="131">
        <f t="shared" si="7"/>
        <v>0</v>
      </c>
      <c r="K51" s="178" t="s">
        <v>168</v>
      </c>
    </row>
    <row r="52" spans="2:11" ht="25.5" customHeight="1">
      <c r="B52" s="144" t="s">
        <v>171</v>
      </c>
      <c r="C52" s="149" t="s">
        <v>157</v>
      </c>
      <c r="D52" s="144">
        <v>97097</v>
      </c>
      <c r="E52" s="172" t="s">
        <v>156</v>
      </c>
      <c r="F52" s="120" t="s">
        <v>3</v>
      </c>
      <c r="G52" s="174">
        <v>524</v>
      </c>
      <c r="H52" s="131"/>
      <c r="I52" s="131">
        <f t="shared" si="6"/>
        <v>0</v>
      </c>
      <c r="J52" s="131">
        <f t="shared" si="7"/>
        <v>0</v>
      </c>
      <c r="K52" s="110" t="s">
        <v>168</v>
      </c>
    </row>
    <row r="53" spans="2:11" ht="20.100000000000001" customHeight="1">
      <c r="B53" s="200"/>
      <c r="C53" s="193"/>
      <c r="D53" s="193"/>
      <c r="E53" s="193"/>
      <c r="F53" s="201"/>
      <c r="G53" s="184" t="s">
        <v>46</v>
      </c>
      <c r="H53" s="185"/>
      <c r="I53" s="185"/>
      <c r="J53" s="186">
        <f>SUM(J47:J52)</f>
        <v>0</v>
      </c>
    </row>
    <row r="54" spans="2:11" ht="20.100000000000001" customHeight="1">
      <c r="B54" s="197"/>
      <c r="C54" s="198"/>
      <c r="D54" s="198"/>
      <c r="E54" s="198"/>
      <c r="F54" s="199"/>
      <c r="G54" s="194"/>
      <c r="H54" s="195"/>
      <c r="I54" s="195"/>
      <c r="J54" s="196"/>
    </row>
    <row r="55" spans="2:11" ht="20.100000000000001" customHeight="1">
      <c r="B55" s="187">
        <v>6</v>
      </c>
      <c r="C55" s="188"/>
      <c r="D55" s="188"/>
      <c r="E55" s="189" t="s">
        <v>76</v>
      </c>
      <c r="F55" s="189"/>
      <c r="G55" s="190"/>
      <c r="H55" s="191"/>
      <c r="I55" s="191"/>
      <c r="J55" s="192"/>
    </row>
    <row r="56" spans="2:11" ht="30" customHeight="1" outlineLevel="1">
      <c r="B56" s="142" t="s">
        <v>14</v>
      </c>
      <c r="C56" s="26">
        <v>94213</v>
      </c>
      <c r="D56" s="26" t="s">
        <v>101</v>
      </c>
      <c r="E56" s="112" t="s">
        <v>167</v>
      </c>
      <c r="F56" s="109" t="s">
        <v>3</v>
      </c>
      <c r="G56" s="156">
        <v>780</v>
      </c>
      <c r="H56" s="156"/>
      <c r="I56" s="131">
        <f t="shared" ref="I56:I57" si="8">((H56*(1.25)))</f>
        <v>0</v>
      </c>
      <c r="J56" s="131">
        <f>G56*I56</f>
        <v>0</v>
      </c>
      <c r="K56" s="110" t="s">
        <v>168</v>
      </c>
    </row>
    <row r="57" spans="2:11" ht="25.5" outlineLevel="1">
      <c r="B57" s="142" t="s">
        <v>121</v>
      </c>
      <c r="C57" s="157">
        <v>94228</v>
      </c>
      <c r="D57" s="113" t="s">
        <v>101</v>
      </c>
      <c r="E57" s="112" t="s">
        <v>119</v>
      </c>
      <c r="F57" s="113" t="s">
        <v>1</v>
      </c>
      <c r="G57" s="156">
        <v>64.319999999999993</v>
      </c>
      <c r="H57" s="156"/>
      <c r="I57" s="131">
        <f t="shared" si="8"/>
        <v>0</v>
      </c>
      <c r="J57" s="131">
        <f>G57*I57</f>
        <v>0</v>
      </c>
      <c r="K57" s="110" t="s">
        <v>168</v>
      </c>
    </row>
    <row r="58" spans="2:11" ht="20.100000000000001" customHeight="1" outlineLevel="1">
      <c r="B58" s="105"/>
      <c r="C58" s="134"/>
      <c r="D58" s="134"/>
      <c r="E58" s="134"/>
      <c r="F58" s="134"/>
      <c r="G58" s="129" t="s">
        <v>46</v>
      </c>
      <c r="H58" s="87"/>
      <c r="I58" s="87"/>
      <c r="J58" s="126">
        <f>SUM(J56:J57)</f>
        <v>0</v>
      </c>
    </row>
    <row r="59" spans="2:11" ht="20.100000000000001" customHeight="1">
      <c r="B59" s="114"/>
      <c r="C59" s="114"/>
      <c r="D59" s="114"/>
      <c r="E59" s="114"/>
      <c r="F59" s="88"/>
      <c r="G59" s="71"/>
      <c r="H59" s="104"/>
      <c r="I59" s="104"/>
      <c r="J59" s="104"/>
    </row>
    <row r="60" spans="2:11" ht="20.100000000000001" customHeight="1">
      <c r="B60" s="9">
        <v>7</v>
      </c>
      <c r="C60" s="1"/>
      <c r="D60" s="1"/>
      <c r="E60" s="148" t="s">
        <v>55</v>
      </c>
      <c r="F60" s="2"/>
      <c r="G60" s="15"/>
      <c r="H60" s="116"/>
      <c r="I60" s="116"/>
      <c r="J60" s="86"/>
    </row>
    <row r="61" spans="2:11" s="123" customFormat="1" ht="20.100000000000001" customHeight="1" outlineLevel="1">
      <c r="B61" s="143" t="s">
        <v>15</v>
      </c>
      <c r="C61" s="157">
        <v>98557</v>
      </c>
      <c r="D61" s="157" t="s">
        <v>101</v>
      </c>
      <c r="E61" s="172" t="s">
        <v>118</v>
      </c>
      <c r="F61" s="119" t="s">
        <v>3</v>
      </c>
      <c r="G61" s="156">
        <v>137.72</v>
      </c>
      <c r="H61" s="156"/>
      <c r="I61" s="131">
        <f t="shared" ref="I61" si="9">((H61*(1.25)))</f>
        <v>0</v>
      </c>
      <c r="J61" s="131">
        <f>G61*I61</f>
        <v>0</v>
      </c>
      <c r="K61" s="123" t="s">
        <v>106</v>
      </c>
    </row>
    <row r="62" spans="2:11" ht="20.100000000000001" customHeight="1" outlineLevel="1">
      <c r="B62" s="105"/>
      <c r="C62" s="134"/>
      <c r="D62" s="134"/>
      <c r="E62" s="134"/>
      <c r="F62" s="134"/>
      <c r="G62" s="129" t="s">
        <v>46</v>
      </c>
      <c r="H62" s="87"/>
      <c r="I62" s="87"/>
      <c r="J62" s="126">
        <f>SUM(J61)</f>
        <v>0</v>
      </c>
    </row>
    <row r="63" spans="2:11" ht="20.100000000000001" customHeight="1">
      <c r="B63" s="96"/>
      <c r="C63" s="96"/>
      <c r="D63" s="96"/>
      <c r="E63" s="96"/>
      <c r="F63" s="96"/>
      <c r="G63" s="96"/>
      <c r="H63" s="130"/>
      <c r="I63" s="130"/>
      <c r="J63" s="84"/>
    </row>
    <row r="64" spans="2:11" ht="20.100000000000001" customHeight="1">
      <c r="B64" s="9">
        <v>8</v>
      </c>
      <c r="C64" s="1"/>
      <c r="D64" s="1"/>
      <c r="E64" s="148" t="s">
        <v>77</v>
      </c>
      <c r="F64" s="2"/>
      <c r="G64" s="15"/>
      <c r="H64" s="116"/>
      <c r="I64" s="116"/>
      <c r="J64" s="86"/>
    </row>
    <row r="65" spans="1:11" ht="20.100000000000001" customHeight="1" outlineLevel="1">
      <c r="B65" s="179" t="s">
        <v>16</v>
      </c>
      <c r="C65" s="157" t="s">
        <v>60</v>
      </c>
      <c r="D65" s="146" t="s">
        <v>31</v>
      </c>
      <c r="E65" s="155" t="s">
        <v>100</v>
      </c>
      <c r="F65" s="109" t="s">
        <v>3</v>
      </c>
      <c r="G65" s="156">
        <v>298.67</v>
      </c>
      <c r="H65" s="156"/>
      <c r="I65" s="131">
        <f t="shared" ref="I65:I67" si="10">((H65*(1.25)))</f>
        <v>0</v>
      </c>
      <c r="J65" s="131">
        <f>I65*G65</f>
        <v>0</v>
      </c>
      <c r="K65" s="110" t="s">
        <v>168</v>
      </c>
    </row>
    <row r="66" spans="1:11" ht="36.75" customHeight="1" outlineLevel="1">
      <c r="B66" s="179" t="s">
        <v>50</v>
      </c>
      <c r="C66" s="157">
        <v>100742</v>
      </c>
      <c r="D66" s="146" t="s">
        <v>101</v>
      </c>
      <c r="E66" s="172" t="s">
        <v>172</v>
      </c>
      <c r="F66" s="109" t="s">
        <v>3</v>
      </c>
      <c r="G66" s="156">
        <v>298.67</v>
      </c>
      <c r="H66" s="156"/>
      <c r="I66" s="131">
        <f t="shared" si="10"/>
        <v>0</v>
      </c>
      <c r="J66" s="131">
        <f>G66*I66</f>
        <v>0</v>
      </c>
      <c r="K66" s="110" t="s">
        <v>168</v>
      </c>
    </row>
    <row r="67" spans="1:11" ht="39.75" customHeight="1" outlineLevel="1">
      <c r="B67" s="179" t="s">
        <v>122</v>
      </c>
      <c r="C67" s="157">
        <v>100722</v>
      </c>
      <c r="D67" s="146" t="s">
        <v>101</v>
      </c>
      <c r="E67" s="173" t="s">
        <v>173</v>
      </c>
      <c r="F67" s="109" t="s">
        <v>3</v>
      </c>
      <c r="G67" s="156">
        <v>874.34</v>
      </c>
      <c r="H67" s="156"/>
      <c r="I67" s="131">
        <f t="shared" si="10"/>
        <v>0</v>
      </c>
      <c r="J67" s="131">
        <f>G67*I67</f>
        <v>0</v>
      </c>
      <c r="K67" s="110" t="s">
        <v>168</v>
      </c>
    </row>
    <row r="68" spans="1:11" ht="20.100000000000001" customHeight="1" outlineLevel="1">
      <c r="B68" s="105"/>
      <c r="C68" s="134"/>
      <c r="D68" s="134"/>
      <c r="E68" s="134"/>
      <c r="F68" s="134"/>
      <c r="G68" s="129" t="s">
        <v>46</v>
      </c>
      <c r="H68" s="87"/>
      <c r="I68" s="87"/>
      <c r="J68" s="126">
        <f>SUM(J65:J67)</f>
        <v>0</v>
      </c>
    </row>
    <row r="69" spans="1:11" ht="20.100000000000001" customHeight="1">
      <c r="B69" s="152"/>
      <c r="C69" s="152"/>
      <c r="D69" s="152"/>
      <c r="E69" s="152"/>
      <c r="F69" s="152"/>
      <c r="G69" s="150"/>
      <c r="H69" s="130"/>
      <c r="I69" s="130"/>
      <c r="J69" s="84"/>
    </row>
    <row r="70" spans="1:11" ht="20.100000000000001" customHeight="1">
      <c r="B70" s="27">
        <v>9</v>
      </c>
      <c r="C70" s="27"/>
      <c r="D70" s="27"/>
      <c r="E70" s="75" t="s">
        <v>64</v>
      </c>
      <c r="F70" s="28"/>
      <c r="G70" s="28"/>
      <c r="H70" s="28"/>
      <c r="I70" s="28"/>
      <c r="J70" s="86"/>
    </row>
    <row r="71" spans="1:11" s="66" customFormat="1" ht="18.75" customHeight="1" outlineLevel="1">
      <c r="A71" s="89"/>
      <c r="B71" s="153" t="s">
        <v>17</v>
      </c>
      <c r="C71" s="153"/>
      <c r="D71" s="153"/>
      <c r="E71" s="76" t="s">
        <v>80</v>
      </c>
      <c r="F71" s="154"/>
      <c r="G71" s="65"/>
      <c r="H71" s="111"/>
      <c r="I71" s="136"/>
      <c r="J71" s="136"/>
    </row>
    <row r="72" spans="1:11" ht="24.75" customHeight="1" outlineLevel="1">
      <c r="B72" s="137" t="s">
        <v>51</v>
      </c>
      <c r="C72" s="145">
        <v>89849</v>
      </c>
      <c r="D72" s="145" t="s">
        <v>101</v>
      </c>
      <c r="E72" s="172" t="s">
        <v>163</v>
      </c>
      <c r="F72" s="113" t="s">
        <v>1</v>
      </c>
      <c r="G72" s="156">
        <v>22</v>
      </c>
      <c r="H72" s="156"/>
      <c r="I72" s="131">
        <f t="shared" ref="I72:I73" si="11">((H72*(1.25)))</f>
        <v>0</v>
      </c>
      <c r="J72" s="131">
        <f>G72*I72</f>
        <v>0</v>
      </c>
      <c r="K72" s="110" t="s">
        <v>168</v>
      </c>
    </row>
    <row r="73" spans="1:11" ht="27" customHeight="1" outlineLevel="1">
      <c r="B73" s="137" t="s">
        <v>52</v>
      </c>
      <c r="C73" s="145">
        <v>89744</v>
      </c>
      <c r="D73" s="145" t="s">
        <v>101</v>
      </c>
      <c r="E73" s="173" t="s">
        <v>164</v>
      </c>
      <c r="F73" s="113" t="s">
        <v>2</v>
      </c>
      <c r="G73" s="156">
        <v>12</v>
      </c>
      <c r="H73" s="156"/>
      <c r="I73" s="131">
        <f t="shared" si="11"/>
        <v>0</v>
      </c>
      <c r="J73" s="131">
        <f>G73*I73</f>
        <v>0</v>
      </c>
      <c r="K73" s="110" t="s">
        <v>168</v>
      </c>
    </row>
    <row r="74" spans="1:11" ht="20.100000000000001" customHeight="1" outlineLevel="1">
      <c r="B74" s="105"/>
      <c r="C74" s="134"/>
      <c r="D74" s="134"/>
      <c r="E74" s="134"/>
      <c r="F74" s="134"/>
      <c r="G74" s="129" t="s">
        <v>46</v>
      </c>
      <c r="H74" s="87"/>
      <c r="I74" s="87"/>
      <c r="J74" s="126">
        <f>SUM(J72:J73)</f>
        <v>0</v>
      </c>
    </row>
    <row r="75" spans="1:11" ht="20.100000000000001" customHeight="1">
      <c r="B75" s="152"/>
      <c r="C75" s="152"/>
      <c r="D75" s="152"/>
      <c r="E75" s="152"/>
      <c r="F75" s="152"/>
      <c r="G75" s="150"/>
      <c r="H75" s="130"/>
      <c r="I75" s="130"/>
      <c r="J75" s="84"/>
    </row>
    <row r="76" spans="1:11" ht="20.100000000000001" customHeight="1">
      <c r="B76" s="9">
        <v>10</v>
      </c>
      <c r="C76" s="1"/>
      <c r="D76" s="1"/>
      <c r="E76" s="148" t="s">
        <v>78</v>
      </c>
      <c r="F76" s="2"/>
      <c r="G76" s="15"/>
      <c r="H76" s="116"/>
      <c r="I76" s="116"/>
      <c r="J76" s="86"/>
    </row>
    <row r="77" spans="1:11" ht="20.100000000000001" customHeight="1" outlineLevel="1">
      <c r="B77" s="8" t="s">
        <v>18</v>
      </c>
      <c r="C77" s="10"/>
      <c r="D77" s="10"/>
      <c r="E77" s="95" t="s">
        <v>82</v>
      </c>
      <c r="F77" s="11"/>
      <c r="G77" s="16"/>
      <c r="H77" s="23"/>
      <c r="I77" s="131"/>
      <c r="J77" s="131"/>
    </row>
    <row r="78" spans="1:11" ht="37.5" customHeight="1" outlineLevel="1">
      <c r="B78" s="137" t="s">
        <v>123</v>
      </c>
      <c r="C78" s="137">
        <v>101875</v>
      </c>
      <c r="D78" s="137" t="s">
        <v>101</v>
      </c>
      <c r="E78" s="172" t="s">
        <v>174</v>
      </c>
      <c r="F78" s="109" t="s">
        <v>2</v>
      </c>
      <c r="G78" s="156">
        <v>1</v>
      </c>
      <c r="H78" s="156"/>
      <c r="I78" s="131">
        <f t="shared" ref="I78:I101" si="12">((H78*(1.25)))</f>
        <v>0</v>
      </c>
      <c r="J78" s="131">
        <f t="shared" ref="J78:J84" si="13">G78*I78</f>
        <v>0</v>
      </c>
      <c r="K78" s="110" t="s">
        <v>168</v>
      </c>
    </row>
    <row r="79" spans="1:11" ht="20.100000000000001" customHeight="1" outlineLevel="1">
      <c r="B79" s="137" t="s">
        <v>124</v>
      </c>
      <c r="C79" s="137" t="s">
        <v>56</v>
      </c>
      <c r="D79" s="137" t="s">
        <v>31</v>
      </c>
      <c r="E79" s="112" t="s">
        <v>86</v>
      </c>
      <c r="F79" s="109" t="s">
        <v>2</v>
      </c>
      <c r="G79" s="156">
        <v>1</v>
      </c>
      <c r="H79" s="156"/>
      <c r="I79" s="131">
        <f t="shared" si="12"/>
        <v>0</v>
      </c>
      <c r="J79" s="131">
        <f t="shared" si="13"/>
        <v>0</v>
      </c>
      <c r="K79" s="110" t="s">
        <v>168</v>
      </c>
    </row>
    <row r="80" spans="1:11" ht="20.100000000000001" customHeight="1" outlineLevel="1">
      <c r="B80" s="137" t="s">
        <v>125</v>
      </c>
      <c r="C80" s="137" t="s">
        <v>186</v>
      </c>
      <c r="D80" s="137" t="s">
        <v>31</v>
      </c>
      <c r="E80" s="141" t="s">
        <v>87</v>
      </c>
      <c r="F80" s="109" t="s">
        <v>2</v>
      </c>
      <c r="G80" s="156">
        <v>1</v>
      </c>
      <c r="H80" s="156"/>
      <c r="I80" s="131">
        <f t="shared" si="12"/>
        <v>0</v>
      </c>
      <c r="J80" s="131">
        <f t="shared" si="13"/>
        <v>0</v>
      </c>
      <c r="K80" s="110" t="s">
        <v>168</v>
      </c>
    </row>
    <row r="81" spans="2:11" ht="20.100000000000001" customHeight="1" outlineLevel="1">
      <c r="B81" s="137" t="s">
        <v>126</v>
      </c>
      <c r="C81" s="137" t="s">
        <v>187</v>
      </c>
      <c r="D81" s="137" t="s">
        <v>31</v>
      </c>
      <c r="E81" s="141" t="s">
        <v>88</v>
      </c>
      <c r="F81" s="109" t="s">
        <v>2</v>
      </c>
      <c r="G81" s="156">
        <v>5</v>
      </c>
      <c r="H81" s="156"/>
      <c r="I81" s="131">
        <f t="shared" si="12"/>
        <v>0</v>
      </c>
      <c r="J81" s="131">
        <f t="shared" si="13"/>
        <v>0</v>
      </c>
      <c r="K81" s="110" t="s">
        <v>168</v>
      </c>
    </row>
    <row r="82" spans="2:11" ht="20.100000000000001" customHeight="1" outlineLevel="1">
      <c r="B82" s="137" t="s">
        <v>127</v>
      </c>
      <c r="C82" s="137" t="s">
        <v>188</v>
      </c>
      <c r="D82" s="137" t="s">
        <v>31</v>
      </c>
      <c r="E82" s="112" t="s">
        <v>89</v>
      </c>
      <c r="F82" s="109" t="s">
        <v>2</v>
      </c>
      <c r="G82" s="156">
        <v>2</v>
      </c>
      <c r="H82" s="156"/>
      <c r="I82" s="131">
        <f t="shared" si="12"/>
        <v>0</v>
      </c>
      <c r="J82" s="131">
        <f t="shared" si="13"/>
        <v>0</v>
      </c>
      <c r="K82" s="110" t="s">
        <v>168</v>
      </c>
    </row>
    <row r="83" spans="2:11" ht="20.100000000000001" customHeight="1" outlineLevel="1">
      <c r="B83" s="137" t="s">
        <v>128</v>
      </c>
      <c r="C83" s="157" t="s">
        <v>58</v>
      </c>
      <c r="D83" s="157" t="s">
        <v>31</v>
      </c>
      <c r="E83" s="112" t="s">
        <v>90</v>
      </c>
      <c r="F83" s="109" t="s">
        <v>2</v>
      </c>
      <c r="G83" s="156">
        <v>1</v>
      </c>
      <c r="H83" s="156"/>
      <c r="I83" s="131">
        <f t="shared" si="12"/>
        <v>0</v>
      </c>
      <c r="J83" s="131">
        <f t="shared" si="13"/>
        <v>0</v>
      </c>
      <c r="K83" s="110" t="s">
        <v>168</v>
      </c>
    </row>
    <row r="84" spans="2:11" ht="19.5" customHeight="1" outlineLevel="1">
      <c r="B84" s="137" t="s">
        <v>129</v>
      </c>
      <c r="C84" s="137" t="s">
        <v>59</v>
      </c>
      <c r="D84" s="108" t="s">
        <v>31</v>
      </c>
      <c r="E84" s="112" t="s">
        <v>91</v>
      </c>
      <c r="F84" s="109" t="s">
        <v>2</v>
      </c>
      <c r="G84" s="156">
        <v>2</v>
      </c>
      <c r="H84" s="156"/>
      <c r="I84" s="131">
        <f t="shared" si="12"/>
        <v>0</v>
      </c>
      <c r="J84" s="131">
        <f t="shared" si="13"/>
        <v>0</v>
      </c>
      <c r="K84" s="110" t="s">
        <v>168</v>
      </c>
    </row>
    <row r="85" spans="2:11" s="123" customFormat="1" ht="20.100000000000001" customHeight="1" outlineLevel="1">
      <c r="B85" s="8" t="s">
        <v>24</v>
      </c>
      <c r="C85" s="12"/>
      <c r="D85" s="12"/>
      <c r="E85" s="77" t="s">
        <v>33</v>
      </c>
      <c r="F85" s="70"/>
      <c r="G85" s="156"/>
      <c r="H85" s="156"/>
      <c r="I85" s="131"/>
      <c r="J85" s="131"/>
    </row>
    <row r="86" spans="2:11" s="123" customFormat="1" ht="29.25" customHeight="1" outlineLevel="1">
      <c r="B86" s="26" t="s">
        <v>130</v>
      </c>
      <c r="C86" s="108">
        <v>95746</v>
      </c>
      <c r="D86" s="78" t="s">
        <v>101</v>
      </c>
      <c r="E86" s="173" t="s">
        <v>175</v>
      </c>
      <c r="F86" s="78" t="s">
        <v>1</v>
      </c>
      <c r="G86" s="156">
        <v>70</v>
      </c>
      <c r="H86" s="156"/>
      <c r="I86" s="131">
        <f t="shared" si="12"/>
        <v>0</v>
      </c>
      <c r="J86" s="131">
        <f t="shared" ref="J86:J95" si="14">G86*I86</f>
        <v>0</v>
      </c>
      <c r="K86" s="123" t="s">
        <v>168</v>
      </c>
    </row>
    <row r="87" spans="2:11" s="123" customFormat="1" ht="31.5" customHeight="1" outlineLevel="1">
      <c r="B87" s="26" t="s">
        <v>131</v>
      </c>
      <c r="C87" s="78">
        <v>95748</v>
      </c>
      <c r="D87" s="78" t="s">
        <v>101</v>
      </c>
      <c r="E87" s="173" t="s">
        <v>176</v>
      </c>
      <c r="F87" s="78" t="s">
        <v>1</v>
      </c>
      <c r="G87" s="156">
        <v>10</v>
      </c>
      <c r="H87" s="156"/>
      <c r="I87" s="131">
        <f t="shared" si="12"/>
        <v>0</v>
      </c>
      <c r="J87" s="131">
        <f t="shared" si="14"/>
        <v>0</v>
      </c>
      <c r="K87" s="123" t="s">
        <v>168</v>
      </c>
    </row>
    <row r="88" spans="2:11" s="123" customFormat="1" ht="27" customHeight="1" outlineLevel="1">
      <c r="B88" s="26" t="s">
        <v>132</v>
      </c>
      <c r="C88" s="157">
        <v>95811</v>
      </c>
      <c r="D88" s="26" t="s">
        <v>101</v>
      </c>
      <c r="E88" s="206" t="s">
        <v>177</v>
      </c>
      <c r="F88" s="26" t="s">
        <v>2</v>
      </c>
      <c r="G88" s="156">
        <v>5</v>
      </c>
      <c r="H88" s="156"/>
      <c r="I88" s="131">
        <f t="shared" si="12"/>
        <v>0</v>
      </c>
      <c r="J88" s="131">
        <f t="shared" si="14"/>
        <v>0</v>
      </c>
      <c r="K88" s="123" t="s">
        <v>168</v>
      </c>
    </row>
    <row r="89" spans="2:11" s="123" customFormat="1" ht="29.25" customHeight="1" outlineLevel="1">
      <c r="B89" s="26" t="s">
        <v>133</v>
      </c>
      <c r="C89" s="157">
        <v>95814</v>
      </c>
      <c r="D89" s="26" t="s">
        <v>101</v>
      </c>
      <c r="E89" s="172" t="s">
        <v>178</v>
      </c>
      <c r="F89" s="26" t="s">
        <v>2</v>
      </c>
      <c r="G89" s="156">
        <v>4</v>
      </c>
      <c r="H89" s="156"/>
      <c r="I89" s="131">
        <f t="shared" si="12"/>
        <v>0</v>
      </c>
      <c r="J89" s="131">
        <f t="shared" si="14"/>
        <v>0</v>
      </c>
      <c r="K89" s="123" t="s">
        <v>168</v>
      </c>
    </row>
    <row r="90" spans="2:11" s="123" customFormat="1" ht="29.25" customHeight="1" outlineLevel="1">
      <c r="B90" s="26" t="s">
        <v>134</v>
      </c>
      <c r="C90" s="157">
        <v>95817</v>
      </c>
      <c r="D90" s="26" t="s">
        <v>101</v>
      </c>
      <c r="E90" s="173" t="s">
        <v>179</v>
      </c>
      <c r="F90" s="26" t="s">
        <v>2</v>
      </c>
      <c r="G90" s="156">
        <v>1</v>
      </c>
      <c r="H90" s="156"/>
      <c r="I90" s="131">
        <f t="shared" si="12"/>
        <v>0</v>
      </c>
      <c r="J90" s="131">
        <f t="shared" si="14"/>
        <v>0</v>
      </c>
      <c r="K90" s="123" t="s">
        <v>168</v>
      </c>
    </row>
    <row r="91" spans="2:11" s="123" customFormat="1" ht="20.100000000000001" customHeight="1" outlineLevel="1">
      <c r="B91" s="26" t="s">
        <v>135</v>
      </c>
      <c r="C91" s="157">
        <v>91169</v>
      </c>
      <c r="D91" s="26" t="s">
        <v>101</v>
      </c>
      <c r="E91" s="74" t="s">
        <v>92</v>
      </c>
      <c r="F91" s="26" t="s">
        <v>2</v>
      </c>
      <c r="G91" s="156">
        <v>40</v>
      </c>
      <c r="H91" s="156"/>
      <c r="I91" s="131">
        <f t="shared" si="12"/>
        <v>0</v>
      </c>
      <c r="J91" s="131">
        <f t="shared" si="14"/>
        <v>0</v>
      </c>
      <c r="K91" s="123" t="s">
        <v>168</v>
      </c>
    </row>
    <row r="92" spans="2:11" s="123" customFormat="1" ht="20.100000000000001" customHeight="1" outlineLevel="1">
      <c r="B92" s="26" t="s">
        <v>136</v>
      </c>
      <c r="C92" s="157">
        <v>91168</v>
      </c>
      <c r="D92" s="26" t="s">
        <v>101</v>
      </c>
      <c r="E92" s="74" t="s">
        <v>93</v>
      </c>
      <c r="F92" s="26" t="s">
        <v>2</v>
      </c>
      <c r="G92" s="156">
        <v>4</v>
      </c>
      <c r="H92" s="156"/>
      <c r="I92" s="131">
        <f t="shared" si="12"/>
        <v>0</v>
      </c>
      <c r="J92" s="131">
        <f t="shared" si="14"/>
        <v>0</v>
      </c>
      <c r="K92" s="123" t="s">
        <v>168</v>
      </c>
    </row>
    <row r="93" spans="2:11" s="123" customFormat="1" ht="28.5" customHeight="1" outlineLevel="1">
      <c r="B93" s="26" t="s">
        <v>137</v>
      </c>
      <c r="C93" s="26">
        <v>92695</v>
      </c>
      <c r="D93" s="26" t="s">
        <v>101</v>
      </c>
      <c r="E93" s="172" t="s">
        <v>180</v>
      </c>
      <c r="F93" s="26" t="s">
        <v>2</v>
      </c>
      <c r="G93" s="156">
        <v>2</v>
      </c>
      <c r="H93" s="156"/>
      <c r="I93" s="131">
        <f t="shared" si="12"/>
        <v>0</v>
      </c>
      <c r="J93" s="131">
        <f t="shared" si="14"/>
        <v>0</v>
      </c>
      <c r="K93" s="123" t="s">
        <v>168</v>
      </c>
    </row>
    <row r="94" spans="2:11" s="123" customFormat="1" ht="27" customHeight="1" outlineLevel="1">
      <c r="B94" s="26" t="s">
        <v>138</v>
      </c>
      <c r="C94" s="157">
        <v>92695</v>
      </c>
      <c r="D94" s="26" t="s">
        <v>101</v>
      </c>
      <c r="E94" s="173" t="s">
        <v>180</v>
      </c>
      <c r="F94" s="113" t="s">
        <v>2</v>
      </c>
      <c r="G94" s="156">
        <v>10</v>
      </c>
      <c r="H94" s="156"/>
      <c r="I94" s="131">
        <f t="shared" si="12"/>
        <v>0</v>
      </c>
      <c r="J94" s="131">
        <f t="shared" si="14"/>
        <v>0</v>
      </c>
      <c r="K94" s="123" t="s">
        <v>168</v>
      </c>
    </row>
    <row r="95" spans="2:11" s="123" customFormat="1" ht="27.75" customHeight="1" outlineLevel="1">
      <c r="B95" s="26" t="s">
        <v>139</v>
      </c>
      <c r="C95" s="157">
        <v>92662</v>
      </c>
      <c r="D95" s="26" t="s">
        <v>101</v>
      </c>
      <c r="E95" s="172" t="s">
        <v>181</v>
      </c>
      <c r="F95" s="113" t="s">
        <v>2</v>
      </c>
      <c r="G95" s="156">
        <v>2</v>
      </c>
      <c r="H95" s="156"/>
      <c r="I95" s="131">
        <f t="shared" si="12"/>
        <v>0</v>
      </c>
      <c r="J95" s="131">
        <f t="shared" si="14"/>
        <v>0</v>
      </c>
      <c r="K95" s="123" t="s">
        <v>168</v>
      </c>
    </row>
    <row r="96" spans="2:11" s="123" customFormat="1" ht="20.100000000000001" customHeight="1" outlineLevel="1">
      <c r="B96" s="8" t="s">
        <v>25</v>
      </c>
      <c r="C96" s="12"/>
      <c r="D96" s="12"/>
      <c r="E96" s="151" t="s">
        <v>79</v>
      </c>
      <c r="F96" s="78"/>
      <c r="G96" s="156"/>
      <c r="H96" s="156"/>
      <c r="I96" s="131"/>
      <c r="J96" s="131"/>
    </row>
    <row r="97" spans="2:11" s="123" customFormat="1" ht="26.25" customHeight="1" outlineLevel="1">
      <c r="B97" s="26" t="s">
        <v>140</v>
      </c>
      <c r="C97" s="108">
        <v>91926</v>
      </c>
      <c r="D97" s="157" t="s">
        <v>101</v>
      </c>
      <c r="E97" s="172" t="s">
        <v>182</v>
      </c>
      <c r="F97" s="78" t="s">
        <v>1</v>
      </c>
      <c r="G97" s="156">
        <v>3</v>
      </c>
      <c r="H97" s="156"/>
      <c r="I97" s="131">
        <f t="shared" si="12"/>
        <v>0</v>
      </c>
      <c r="J97" s="131">
        <f>G97*I97</f>
        <v>0</v>
      </c>
      <c r="K97" s="123" t="s">
        <v>168</v>
      </c>
    </row>
    <row r="98" spans="2:11" s="123" customFormat="1" ht="27.75" customHeight="1" outlineLevel="1">
      <c r="B98" s="26" t="s">
        <v>141</v>
      </c>
      <c r="C98" s="108">
        <v>91928</v>
      </c>
      <c r="D98" s="157" t="s">
        <v>101</v>
      </c>
      <c r="E98" s="173" t="s">
        <v>183</v>
      </c>
      <c r="F98" s="78" t="s">
        <v>1</v>
      </c>
      <c r="G98" s="156">
        <v>280</v>
      </c>
      <c r="H98" s="156"/>
      <c r="I98" s="131">
        <f t="shared" si="12"/>
        <v>0</v>
      </c>
      <c r="J98" s="131">
        <f>G98*I98</f>
        <v>0</v>
      </c>
      <c r="K98" s="123" t="s">
        <v>168</v>
      </c>
    </row>
    <row r="99" spans="2:11" s="123" customFormat="1" ht="20.100000000000001" customHeight="1" outlineLevel="1">
      <c r="B99" s="8" t="s">
        <v>65</v>
      </c>
      <c r="C99" s="12"/>
      <c r="D99" s="12"/>
      <c r="E99" s="151" t="s">
        <v>34</v>
      </c>
      <c r="F99" s="78"/>
      <c r="G99" s="156"/>
      <c r="H99" s="156"/>
      <c r="I99" s="131"/>
      <c r="J99" s="131"/>
    </row>
    <row r="100" spans="2:11" s="123" customFormat="1" ht="24.75" customHeight="1" outlineLevel="1">
      <c r="B100" s="26" t="s">
        <v>142</v>
      </c>
      <c r="C100" s="108">
        <v>91997</v>
      </c>
      <c r="D100" s="157" t="s">
        <v>101</v>
      </c>
      <c r="E100" s="172" t="s">
        <v>184</v>
      </c>
      <c r="F100" s="78" t="s">
        <v>2</v>
      </c>
      <c r="G100" s="156">
        <v>1</v>
      </c>
      <c r="H100" s="156"/>
      <c r="I100" s="131">
        <f t="shared" si="12"/>
        <v>0</v>
      </c>
      <c r="J100" s="131">
        <f>G100*I100</f>
        <v>0</v>
      </c>
      <c r="K100" s="123" t="s">
        <v>168</v>
      </c>
    </row>
    <row r="101" spans="2:11" s="123" customFormat="1" ht="30" customHeight="1" outlineLevel="1">
      <c r="B101" s="26" t="s">
        <v>143</v>
      </c>
      <c r="C101" s="90"/>
      <c r="D101" s="157" t="s">
        <v>71</v>
      </c>
      <c r="E101" s="112" t="s">
        <v>97</v>
      </c>
      <c r="F101" s="26" t="s">
        <v>2</v>
      </c>
      <c r="G101" s="156">
        <v>20</v>
      </c>
      <c r="H101" s="156"/>
      <c r="I101" s="131">
        <f t="shared" si="12"/>
        <v>0</v>
      </c>
      <c r="J101" s="131">
        <f>G101*I101</f>
        <v>0</v>
      </c>
    </row>
    <row r="102" spans="2:11" ht="20.100000000000001" customHeight="1" outlineLevel="1">
      <c r="B102" s="105"/>
      <c r="C102" s="134"/>
      <c r="D102" s="134"/>
      <c r="E102" s="134"/>
      <c r="F102" s="134"/>
      <c r="G102" s="129" t="s">
        <v>46</v>
      </c>
      <c r="H102" s="87"/>
      <c r="I102" s="87"/>
      <c r="J102" s="126">
        <f>SUM(J78:J101)</f>
        <v>0</v>
      </c>
    </row>
    <row r="103" spans="2:11" ht="20.100000000000001" customHeight="1">
      <c r="B103" s="96"/>
      <c r="C103" s="96"/>
      <c r="D103" s="96"/>
      <c r="E103" s="96"/>
      <c r="F103" s="96"/>
      <c r="G103" s="96"/>
      <c r="H103" s="130"/>
      <c r="I103" s="130"/>
      <c r="J103" s="84"/>
    </row>
    <row r="104" spans="2:11" ht="20.100000000000001" customHeight="1">
      <c r="B104" s="9">
        <v>11</v>
      </c>
      <c r="C104" s="1"/>
      <c r="D104" s="1"/>
      <c r="E104" s="2" t="s">
        <v>27</v>
      </c>
      <c r="F104" s="2"/>
      <c r="G104" s="15"/>
      <c r="H104" s="116"/>
      <c r="I104" s="116"/>
      <c r="J104" s="86"/>
    </row>
    <row r="105" spans="2:11" ht="17.25" customHeight="1" outlineLevel="1">
      <c r="B105" s="26" t="s">
        <v>19</v>
      </c>
      <c r="C105" s="145">
        <v>96985</v>
      </c>
      <c r="D105" s="145" t="s">
        <v>101</v>
      </c>
      <c r="E105" s="172" t="s">
        <v>192</v>
      </c>
      <c r="F105" s="113" t="s">
        <v>2</v>
      </c>
      <c r="G105" s="156">
        <v>5</v>
      </c>
      <c r="H105" s="156"/>
      <c r="I105" s="131">
        <f t="shared" ref="I105:I115" si="15">((H105*(1.25)))</f>
        <v>0</v>
      </c>
      <c r="J105" s="131">
        <f t="shared" ref="J105:J115" si="16">G105*I105</f>
        <v>0</v>
      </c>
      <c r="K105" s="110" t="s">
        <v>168</v>
      </c>
    </row>
    <row r="106" spans="2:11" ht="19.5" customHeight="1" outlineLevel="1">
      <c r="B106" s="26" t="s">
        <v>20</v>
      </c>
      <c r="C106" s="26"/>
      <c r="D106" s="113" t="s">
        <v>71</v>
      </c>
      <c r="E106" s="163" t="s">
        <v>94</v>
      </c>
      <c r="F106" s="113" t="s">
        <v>2</v>
      </c>
      <c r="G106" s="156">
        <v>1</v>
      </c>
      <c r="H106" s="156"/>
      <c r="I106" s="131">
        <f t="shared" si="15"/>
        <v>0</v>
      </c>
      <c r="J106" s="131">
        <f t="shared" si="16"/>
        <v>0</v>
      </c>
      <c r="K106" s="110" t="s">
        <v>168</v>
      </c>
    </row>
    <row r="107" spans="2:11" ht="26.25" customHeight="1" outlineLevel="1">
      <c r="B107" s="26" t="s">
        <v>144</v>
      </c>
      <c r="C107" s="145">
        <v>96973</v>
      </c>
      <c r="D107" s="145" t="s">
        <v>101</v>
      </c>
      <c r="E107" s="172" t="s">
        <v>190</v>
      </c>
      <c r="F107" s="29" t="s">
        <v>1</v>
      </c>
      <c r="G107" s="156">
        <v>17.5</v>
      </c>
      <c r="H107" s="156"/>
      <c r="I107" s="131">
        <f t="shared" si="15"/>
        <v>0</v>
      </c>
      <c r="J107" s="131">
        <f t="shared" si="16"/>
        <v>0</v>
      </c>
      <c r="K107" s="110" t="s">
        <v>168</v>
      </c>
    </row>
    <row r="108" spans="2:11" ht="24.75" customHeight="1" outlineLevel="1">
      <c r="B108" s="26" t="s">
        <v>145</v>
      </c>
      <c r="C108" s="145">
        <v>96974</v>
      </c>
      <c r="D108" s="145" t="s">
        <v>101</v>
      </c>
      <c r="E108" s="173" t="s">
        <v>191</v>
      </c>
      <c r="F108" s="29" t="s">
        <v>1</v>
      </c>
      <c r="G108" s="156">
        <v>110</v>
      </c>
      <c r="H108" s="156"/>
      <c r="I108" s="131">
        <f t="shared" si="15"/>
        <v>0</v>
      </c>
      <c r="J108" s="131">
        <f t="shared" si="16"/>
        <v>0</v>
      </c>
      <c r="K108" s="110" t="s">
        <v>168</v>
      </c>
    </row>
    <row r="109" spans="2:11" ht="27.75" customHeight="1" outlineLevel="1">
      <c r="B109" s="26" t="s">
        <v>146</v>
      </c>
      <c r="C109" s="157">
        <v>93008</v>
      </c>
      <c r="D109" s="113" t="s">
        <v>101</v>
      </c>
      <c r="E109" s="172" t="s">
        <v>193</v>
      </c>
      <c r="F109" s="29" t="s">
        <v>1</v>
      </c>
      <c r="G109" s="156">
        <v>19</v>
      </c>
      <c r="H109" s="156"/>
      <c r="I109" s="131">
        <f t="shared" si="15"/>
        <v>0</v>
      </c>
      <c r="J109" s="131">
        <f t="shared" si="16"/>
        <v>0</v>
      </c>
      <c r="K109" s="110" t="s">
        <v>168</v>
      </c>
    </row>
    <row r="110" spans="2:11" ht="26.25" customHeight="1" outlineLevel="1">
      <c r="B110" s="26" t="s">
        <v>147</v>
      </c>
      <c r="C110" s="140">
        <v>93358</v>
      </c>
      <c r="D110" s="145" t="s">
        <v>101</v>
      </c>
      <c r="E110" s="173" t="s">
        <v>108</v>
      </c>
      <c r="F110" s="158" t="s">
        <v>26</v>
      </c>
      <c r="G110" s="156">
        <v>16.5</v>
      </c>
      <c r="H110" s="156"/>
      <c r="I110" s="131">
        <f t="shared" si="15"/>
        <v>0</v>
      </c>
      <c r="J110" s="131">
        <f t="shared" si="16"/>
        <v>0</v>
      </c>
      <c r="K110" s="110" t="s">
        <v>168</v>
      </c>
    </row>
    <row r="111" spans="2:11" ht="20.100000000000001" customHeight="1" outlineLevel="1">
      <c r="B111" s="26" t="s">
        <v>148</v>
      </c>
      <c r="C111" s="157">
        <v>93382</v>
      </c>
      <c r="D111" s="145" t="s">
        <v>101</v>
      </c>
      <c r="E111" s="172" t="s">
        <v>109</v>
      </c>
      <c r="F111" s="158" t="s">
        <v>26</v>
      </c>
      <c r="G111" s="156">
        <v>16.5</v>
      </c>
      <c r="H111" s="156"/>
      <c r="I111" s="131">
        <f t="shared" si="15"/>
        <v>0</v>
      </c>
      <c r="J111" s="131">
        <f t="shared" si="16"/>
        <v>0</v>
      </c>
      <c r="K111" s="110" t="s">
        <v>168</v>
      </c>
    </row>
    <row r="112" spans="2:11" ht="29.25" customHeight="1" outlineLevel="1">
      <c r="B112" s="26" t="s">
        <v>149</v>
      </c>
      <c r="C112" s="145">
        <v>98111</v>
      </c>
      <c r="D112" s="145" t="s">
        <v>101</v>
      </c>
      <c r="E112" s="173" t="s">
        <v>194</v>
      </c>
      <c r="F112" s="146" t="s">
        <v>2</v>
      </c>
      <c r="G112" s="156">
        <v>5</v>
      </c>
      <c r="H112" s="156"/>
      <c r="I112" s="131">
        <f t="shared" si="15"/>
        <v>0</v>
      </c>
      <c r="J112" s="131">
        <f t="shared" si="16"/>
        <v>0</v>
      </c>
      <c r="K112" s="110" t="s">
        <v>168</v>
      </c>
    </row>
    <row r="113" spans="2:13" ht="20.100000000000001" customHeight="1" outlineLevel="1">
      <c r="B113" s="26" t="s">
        <v>150</v>
      </c>
      <c r="C113" s="161" t="s">
        <v>57</v>
      </c>
      <c r="D113" s="145" t="s">
        <v>31</v>
      </c>
      <c r="E113" s="74" t="s">
        <v>95</v>
      </c>
      <c r="F113" s="113" t="s">
        <v>2</v>
      </c>
      <c r="G113" s="156">
        <v>5</v>
      </c>
      <c r="H113" s="156"/>
      <c r="I113" s="131">
        <f t="shared" si="15"/>
        <v>0</v>
      </c>
      <c r="J113" s="131">
        <f t="shared" si="16"/>
        <v>0</v>
      </c>
      <c r="K113" s="110" t="s">
        <v>168</v>
      </c>
    </row>
    <row r="114" spans="2:13" ht="27.75" customHeight="1" outlineLevel="1">
      <c r="B114" s="26" t="s">
        <v>151</v>
      </c>
      <c r="C114" s="145">
        <v>98463</v>
      </c>
      <c r="D114" s="145" t="s">
        <v>101</v>
      </c>
      <c r="E114" s="172" t="s">
        <v>195</v>
      </c>
      <c r="F114" s="113" t="s">
        <v>2</v>
      </c>
      <c r="G114" s="156">
        <v>5</v>
      </c>
      <c r="H114" s="156"/>
      <c r="I114" s="131">
        <f t="shared" si="15"/>
        <v>0</v>
      </c>
      <c r="J114" s="131">
        <f t="shared" si="16"/>
        <v>0</v>
      </c>
      <c r="K114" s="110" t="s">
        <v>168</v>
      </c>
    </row>
    <row r="115" spans="2:13" ht="20.100000000000001" customHeight="1" outlineLevel="1">
      <c r="B115" s="26" t="s">
        <v>152</v>
      </c>
      <c r="C115" s="161" t="s">
        <v>57</v>
      </c>
      <c r="D115" s="145" t="s">
        <v>31</v>
      </c>
      <c r="E115" s="147" t="s">
        <v>98</v>
      </c>
      <c r="F115" s="113" t="s">
        <v>2</v>
      </c>
      <c r="G115" s="156">
        <v>5</v>
      </c>
      <c r="H115" s="156"/>
      <c r="I115" s="131">
        <f t="shared" si="15"/>
        <v>0</v>
      </c>
      <c r="J115" s="131">
        <f t="shared" si="16"/>
        <v>0</v>
      </c>
    </row>
    <row r="116" spans="2:13" ht="20.100000000000001" customHeight="1" outlineLevel="1">
      <c r="B116" s="105"/>
      <c r="C116" s="134"/>
      <c r="D116" s="134"/>
      <c r="E116" s="134"/>
      <c r="F116" s="134"/>
      <c r="G116" s="129" t="s">
        <v>46</v>
      </c>
      <c r="H116" s="87"/>
      <c r="I116" s="87"/>
      <c r="J116" s="126">
        <f>SUM(J105:J115)</f>
        <v>0</v>
      </c>
    </row>
    <row r="117" spans="2:13" ht="20.100000000000001" customHeight="1">
      <c r="B117" s="114"/>
      <c r="C117" s="114"/>
      <c r="D117" s="114"/>
      <c r="E117" s="114"/>
      <c r="F117" s="88"/>
      <c r="G117" s="71"/>
      <c r="H117" s="104"/>
      <c r="I117" s="104"/>
      <c r="J117" s="104"/>
    </row>
    <row r="118" spans="2:13" ht="20.100000000000001" customHeight="1">
      <c r="B118" s="124"/>
      <c r="C118" s="124"/>
      <c r="D118" s="124"/>
      <c r="E118" s="103"/>
      <c r="F118" s="79"/>
      <c r="G118" s="79"/>
      <c r="H118" s="82"/>
      <c r="I118" s="82"/>
      <c r="J118" s="97"/>
    </row>
    <row r="119" spans="2:13" ht="20.100000000000001" customHeight="1">
      <c r="B119" s="92"/>
      <c r="C119" s="133"/>
      <c r="D119" s="133"/>
      <c r="E119" s="128"/>
      <c r="F119" s="128"/>
      <c r="G119" s="83" t="s">
        <v>85</v>
      </c>
      <c r="H119" s="98"/>
      <c r="I119" s="118"/>
      <c r="J119" s="118">
        <f>SUM(J102+J74+J68+J62+J58+J53+J44+J39+J22+J16+J116)</f>
        <v>0</v>
      </c>
    </row>
    <row r="120" spans="2:13" ht="20.100000000000001" customHeight="1">
      <c r="B120" s="88"/>
      <c r="C120" s="88"/>
      <c r="D120" s="88"/>
      <c r="E120" s="101"/>
      <c r="F120" s="88"/>
      <c r="G120" s="80"/>
      <c r="H120" s="104"/>
      <c r="I120" s="104"/>
      <c r="J120" s="97"/>
    </row>
    <row r="121" spans="2:13" ht="20.100000000000001" customHeight="1">
      <c r="B121" s="88"/>
      <c r="C121" s="88"/>
      <c r="D121" s="88"/>
      <c r="E121" s="208" t="s">
        <v>189</v>
      </c>
      <c r="F121" s="208"/>
      <c r="G121" s="208"/>
    </row>
    <row r="122" spans="2:13" ht="12.75" customHeight="1">
      <c r="B122" s="207"/>
      <c r="C122" s="208"/>
      <c r="D122" s="208"/>
      <c r="E122" s="208"/>
      <c r="F122" s="208"/>
      <c r="G122" s="208"/>
    </row>
    <row r="123" spans="2:13">
      <c r="B123" s="207"/>
      <c r="C123" s="208"/>
      <c r="D123" s="208"/>
      <c r="E123" s="208"/>
      <c r="F123" s="208"/>
      <c r="G123" s="208"/>
    </row>
    <row r="124" spans="2:13">
      <c r="B124" s="207"/>
      <c r="C124" s="208"/>
      <c r="D124" s="208"/>
      <c r="E124" s="208"/>
      <c r="F124" s="208"/>
      <c r="G124" s="208"/>
      <c r="M124" s="231"/>
    </row>
    <row r="125" spans="2:13" ht="38.25" customHeight="1">
      <c r="B125" s="227"/>
      <c r="C125" s="228"/>
      <c r="D125" s="228"/>
      <c r="E125" s="228"/>
      <c r="F125" s="234"/>
      <c r="G125" s="234"/>
      <c r="H125" s="235"/>
      <c r="I125" s="230"/>
      <c r="J125" s="230"/>
      <c r="K125" s="230"/>
      <c r="L125" s="229"/>
      <c r="M125" s="229"/>
    </row>
    <row r="126" spans="2:13">
      <c r="B126" s="232"/>
      <c r="C126" s="233"/>
      <c r="D126" s="228"/>
      <c r="E126" s="229"/>
      <c r="F126" s="234"/>
      <c r="G126" s="234"/>
      <c r="H126" s="236"/>
      <c r="I126" s="230"/>
      <c r="J126" s="230"/>
      <c r="K126" s="230"/>
      <c r="L126" s="229"/>
      <c r="M126" s="229"/>
    </row>
    <row r="127" spans="2:13">
      <c r="B127" s="210"/>
      <c r="C127" s="210"/>
      <c r="D127" s="210"/>
      <c r="E127" s="210"/>
      <c r="F127" s="210"/>
      <c r="G127" s="210"/>
      <c r="H127" s="104"/>
      <c r="I127" s="104"/>
      <c r="J127" s="104"/>
      <c r="K127" s="231"/>
      <c r="L127" s="231"/>
      <c r="M127" s="231"/>
    </row>
    <row r="128" spans="2:13">
      <c r="B128" s="209"/>
      <c r="C128" s="210"/>
      <c r="D128" s="210"/>
      <c r="E128" s="210"/>
      <c r="F128" s="210"/>
      <c r="G128" s="210"/>
    </row>
    <row r="129" spans="1:10" s="81" customFormat="1">
      <c r="A129" s="110"/>
      <c r="B129" s="209"/>
      <c r="C129" s="210"/>
      <c r="D129" s="210"/>
      <c r="E129" s="210"/>
      <c r="F129" s="210"/>
      <c r="G129" s="210"/>
      <c r="H129" s="135"/>
      <c r="I129" s="135"/>
      <c r="J129" s="135"/>
    </row>
    <row r="130" spans="1:10" s="81" customFormat="1" ht="13.5" thickBot="1">
      <c r="A130" s="110"/>
      <c r="B130" s="211"/>
      <c r="C130" s="212"/>
      <c r="D130" s="212"/>
      <c r="E130" s="212"/>
      <c r="F130" s="212"/>
      <c r="G130" s="212"/>
      <c r="H130" s="135"/>
      <c r="I130" s="135"/>
      <c r="J130" s="135"/>
    </row>
  </sheetData>
  <dataConsolidate/>
  <mergeCells count="1">
    <mergeCell ref="B1:J3"/>
  </mergeCells>
  <conditionalFormatting sqref="G102 G58 G62 G68:G69 G116:I116 G74:G75 G16:I16 G22:H22 G39:I39 G44:G45 G11:I11 G48:G51">
    <cfRule type="cellIs" dxfId="2" priority="96" stopIfTrue="1" operator="equal">
      <formula>0</formula>
    </cfRule>
  </conditionalFormatting>
  <conditionalFormatting sqref="G47">
    <cfRule type="cellIs" dxfId="1" priority="2" stopIfTrue="1" operator="equal">
      <formula>0</formula>
    </cfRule>
  </conditionalFormatting>
  <conditionalFormatting sqref="G53">
    <cfRule type="cellIs" dxfId="0" priority="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54" fitToHeight="0" orientation="portrait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6"/>
  <sheetViews>
    <sheetView showGridLines="0" tabSelected="1" view="pageBreakPreview" zoomScale="80" zoomScaleNormal="80" zoomScaleSheetLayoutView="80" workbookViewId="0">
      <selection activeCell="N26" sqref="N26"/>
    </sheetView>
  </sheetViews>
  <sheetFormatPr defaultRowHeight="12.75"/>
  <cols>
    <col min="1" max="1" width="1.5703125" style="30" customWidth="1"/>
    <col min="2" max="2" width="9.140625" style="30"/>
    <col min="3" max="3" width="68.5703125" style="30" customWidth="1"/>
    <col min="4" max="4" width="16" style="30" customWidth="1"/>
    <col min="5" max="5" width="10.5703125" style="30" bestFit="1" customWidth="1"/>
    <col min="6" max="8" width="13.28515625" style="30" customWidth="1"/>
    <col min="9" max="9" width="12.5703125" style="30" customWidth="1"/>
    <col min="10" max="10" width="12" style="30" hidden="1" customWidth="1"/>
    <col min="11" max="258" width="9.140625" style="30"/>
    <col min="259" max="259" width="68.5703125" style="30" customWidth="1"/>
    <col min="260" max="260" width="16" style="30" customWidth="1"/>
    <col min="261" max="261" width="10.5703125" style="30" bestFit="1" customWidth="1"/>
    <col min="262" max="262" width="12.85546875" style="30" customWidth="1"/>
    <col min="263" max="265" width="14.42578125" style="30" customWidth="1"/>
    <col min="266" max="266" width="12" style="30" customWidth="1"/>
    <col min="267" max="514" width="9.140625" style="30"/>
    <col min="515" max="515" width="68.5703125" style="30" customWidth="1"/>
    <col min="516" max="516" width="16" style="30" customWidth="1"/>
    <col min="517" max="517" width="10.5703125" style="30" bestFit="1" customWidth="1"/>
    <col min="518" max="518" width="12.85546875" style="30" customWidth="1"/>
    <col min="519" max="521" width="14.42578125" style="30" customWidth="1"/>
    <col min="522" max="522" width="12" style="30" customWidth="1"/>
    <col min="523" max="770" width="9.140625" style="30"/>
    <col min="771" max="771" width="68.5703125" style="30" customWidth="1"/>
    <col min="772" max="772" width="16" style="30" customWidth="1"/>
    <col min="773" max="773" width="10.5703125" style="30" bestFit="1" customWidth="1"/>
    <col min="774" max="774" width="12.85546875" style="30" customWidth="1"/>
    <col min="775" max="777" width="14.42578125" style="30" customWidth="1"/>
    <col min="778" max="778" width="12" style="30" customWidth="1"/>
    <col min="779" max="1026" width="9.140625" style="30"/>
    <col min="1027" max="1027" width="68.5703125" style="30" customWidth="1"/>
    <col min="1028" max="1028" width="16" style="30" customWidth="1"/>
    <col min="1029" max="1029" width="10.5703125" style="30" bestFit="1" customWidth="1"/>
    <col min="1030" max="1030" width="12.85546875" style="30" customWidth="1"/>
    <col min="1031" max="1033" width="14.42578125" style="30" customWidth="1"/>
    <col min="1034" max="1034" width="12" style="30" customWidth="1"/>
    <col min="1035" max="1282" width="9.140625" style="30"/>
    <col min="1283" max="1283" width="68.5703125" style="30" customWidth="1"/>
    <col min="1284" max="1284" width="16" style="30" customWidth="1"/>
    <col min="1285" max="1285" width="10.5703125" style="30" bestFit="1" customWidth="1"/>
    <col min="1286" max="1286" width="12.85546875" style="30" customWidth="1"/>
    <col min="1287" max="1289" width="14.42578125" style="30" customWidth="1"/>
    <col min="1290" max="1290" width="12" style="30" customWidth="1"/>
    <col min="1291" max="1538" width="9.140625" style="30"/>
    <col min="1539" max="1539" width="68.5703125" style="30" customWidth="1"/>
    <col min="1540" max="1540" width="16" style="30" customWidth="1"/>
    <col min="1541" max="1541" width="10.5703125" style="30" bestFit="1" customWidth="1"/>
    <col min="1542" max="1542" width="12.85546875" style="30" customWidth="1"/>
    <col min="1543" max="1545" width="14.42578125" style="30" customWidth="1"/>
    <col min="1546" max="1546" width="12" style="30" customWidth="1"/>
    <col min="1547" max="1794" width="9.140625" style="30"/>
    <col min="1795" max="1795" width="68.5703125" style="30" customWidth="1"/>
    <col min="1796" max="1796" width="16" style="30" customWidth="1"/>
    <col min="1797" max="1797" width="10.5703125" style="30" bestFit="1" customWidth="1"/>
    <col min="1798" max="1798" width="12.85546875" style="30" customWidth="1"/>
    <col min="1799" max="1801" width="14.42578125" style="30" customWidth="1"/>
    <col min="1802" max="1802" width="12" style="30" customWidth="1"/>
    <col min="1803" max="2050" width="9.140625" style="30"/>
    <col min="2051" max="2051" width="68.5703125" style="30" customWidth="1"/>
    <col min="2052" max="2052" width="16" style="30" customWidth="1"/>
    <col min="2053" max="2053" width="10.5703125" style="30" bestFit="1" customWidth="1"/>
    <col min="2054" max="2054" width="12.85546875" style="30" customWidth="1"/>
    <col min="2055" max="2057" width="14.42578125" style="30" customWidth="1"/>
    <col min="2058" max="2058" width="12" style="30" customWidth="1"/>
    <col min="2059" max="2306" width="9.140625" style="30"/>
    <col min="2307" max="2307" width="68.5703125" style="30" customWidth="1"/>
    <col min="2308" max="2308" width="16" style="30" customWidth="1"/>
    <col min="2309" max="2309" width="10.5703125" style="30" bestFit="1" customWidth="1"/>
    <col min="2310" max="2310" width="12.85546875" style="30" customWidth="1"/>
    <col min="2311" max="2313" width="14.42578125" style="30" customWidth="1"/>
    <col min="2314" max="2314" width="12" style="30" customWidth="1"/>
    <col min="2315" max="2562" width="9.140625" style="30"/>
    <col min="2563" max="2563" width="68.5703125" style="30" customWidth="1"/>
    <col min="2564" max="2564" width="16" style="30" customWidth="1"/>
    <col min="2565" max="2565" width="10.5703125" style="30" bestFit="1" customWidth="1"/>
    <col min="2566" max="2566" width="12.85546875" style="30" customWidth="1"/>
    <col min="2567" max="2569" width="14.42578125" style="30" customWidth="1"/>
    <col min="2570" max="2570" width="12" style="30" customWidth="1"/>
    <col min="2571" max="2818" width="9.140625" style="30"/>
    <col min="2819" max="2819" width="68.5703125" style="30" customWidth="1"/>
    <col min="2820" max="2820" width="16" style="30" customWidth="1"/>
    <col min="2821" max="2821" width="10.5703125" style="30" bestFit="1" customWidth="1"/>
    <col min="2822" max="2822" width="12.85546875" style="30" customWidth="1"/>
    <col min="2823" max="2825" width="14.42578125" style="30" customWidth="1"/>
    <col min="2826" max="2826" width="12" style="30" customWidth="1"/>
    <col min="2827" max="3074" width="9.140625" style="30"/>
    <col min="3075" max="3075" width="68.5703125" style="30" customWidth="1"/>
    <col min="3076" max="3076" width="16" style="30" customWidth="1"/>
    <col min="3077" max="3077" width="10.5703125" style="30" bestFit="1" customWidth="1"/>
    <col min="3078" max="3078" width="12.85546875" style="30" customWidth="1"/>
    <col min="3079" max="3081" width="14.42578125" style="30" customWidth="1"/>
    <col min="3082" max="3082" width="12" style="30" customWidth="1"/>
    <col min="3083" max="3330" width="9.140625" style="30"/>
    <col min="3331" max="3331" width="68.5703125" style="30" customWidth="1"/>
    <col min="3332" max="3332" width="16" style="30" customWidth="1"/>
    <col min="3333" max="3333" width="10.5703125" style="30" bestFit="1" customWidth="1"/>
    <col min="3334" max="3334" width="12.85546875" style="30" customWidth="1"/>
    <col min="3335" max="3337" width="14.42578125" style="30" customWidth="1"/>
    <col min="3338" max="3338" width="12" style="30" customWidth="1"/>
    <col min="3339" max="3586" width="9.140625" style="30"/>
    <col min="3587" max="3587" width="68.5703125" style="30" customWidth="1"/>
    <col min="3588" max="3588" width="16" style="30" customWidth="1"/>
    <col min="3589" max="3589" width="10.5703125" style="30" bestFit="1" customWidth="1"/>
    <col min="3590" max="3590" width="12.85546875" style="30" customWidth="1"/>
    <col min="3591" max="3593" width="14.42578125" style="30" customWidth="1"/>
    <col min="3594" max="3594" width="12" style="30" customWidth="1"/>
    <col min="3595" max="3842" width="9.140625" style="30"/>
    <col min="3843" max="3843" width="68.5703125" style="30" customWidth="1"/>
    <col min="3844" max="3844" width="16" style="30" customWidth="1"/>
    <col min="3845" max="3845" width="10.5703125" style="30" bestFit="1" customWidth="1"/>
    <col min="3846" max="3846" width="12.85546875" style="30" customWidth="1"/>
    <col min="3847" max="3849" width="14.42578125" style="30" customWidth="1"/>
    <col min="3850" max="3850" width="12" style="30" customWidth="1"/>
    <col min="3851" max="4098" width="9.140625" style="30"/>
    <col min="4099" max="4099" width="68.5703125" style="30" customWidth="1"/>
    <col min="4100" max="4100" width="16" style="30" customWidth="1"/>
    <col min="4101" max="4101" width="10.5703125" style="30" bestFit="1" customWidth="1"/>
    <col min="4102" max="4102" width="12.85546875" style="30" customWidth="1"/>
    <col min="4103" max="4105" width="14.42578125" style="30" customWidth="1"/>
    <col min="4106" max="4106" width="12" style="30" customWidth="1"/>
    <col min="4107" max="4354" width="9.140625" style="30"/>
    <col min="4355" max="4355" width="68.5703125" style="30" customWidth="1"/>
    <col min="4356" max="4356" width="16" style="30" customWidth="1"/>
    <col min="4357" max="4357" width="10.5703125" style="30" bestFit="1" customWidth="1"/>
    <col min="4358" max="4358" width="12.85546875" style="30" customWidth="1"/>
    <col min="4359" max="4361" width="14.42578125" style="30" customWidth="1"/>
    <col min="4362" max="4362" width="12" style="30" customWidth="1"/>
    <col min="4363" max="4610" width="9.140625" style="30"/>
    <col min="4611" max="4611" width="68.5703125" style="30" customWidth="1"/>
    <col min="4612" max="4612" width="16" style="30" customWidth="1"/>
    <col min="4613" max="4613" width="10.5703125" style="30" bestFit="1" customWidth="1"/>
    <col min="4614" max="4614" width="12.85546875" style="30" customWidth="1"/>
    <col min="4615" max="4617" width="14.42578125" style="30" customWidth="1"/>
    <col min="4618" max="4618" width="12" style="30" customWidth="1"/>
    <col min="4619" max="4866" width="9.140625" style="30"/>
    <col min="4867" max="4867" width="68.5703125" style="30" customWidth="1"/>
    <col min="4868" max="4868" width="16" style="30" customWidth="1"/>
    <col min="4869" max="4869" width="10.5703125" style="30" bestFit="1" customWidth="1"/>
    <col min="4870" max="4870" width="12.85546875" style="30" customWidth="1"/>
    <col min="4871" max="4873" width="14.42578125" style="30" customWidth="1"/>
    <col min="4874" max="4874" width="12" style="30" customWidth="1"/>
    <col min="4875" max="5122" width="9.140625" style="30"/>
    <col min="5123" max="5123" width="68.5703125" style="30" customWidth="1"/>
    <col min="5124" max="5124" width="16" style="30" customWidth="1"/>
    <col min="5125" max="5125" width="10.5703125" style="30" bestFit="1" customWidth="1"/>
    <col min="5126" max="5126" width="12.85546875" style="30" customWidth="1"/>
    <col min="5127" max="5129" width="14.42578125" style="30" customWidth="1"/>
    <col min="5130" max="5130" width="12" style="30" customWidth="1"/>
    <col min="5131" max="5378" width="9.140625" style="30"/>
    <col min="5379" max="5379" width="68.5703125" style="30" customWidth="1"/>
    <col min="5380" max="5380" width="16" style="30" customWidth="1"/>
    <col min="5381" max="5381" width="10.5703125" style="30" bestFit="1" customWidth="1"/>
    <col min="5382" max="5382" width="12.85546875" style="30" customWidth="1"/>
    <col min="5383" max="5385" width="14.42578125" style="30" customWidth="1"/>
    <col min="5386" max="5386" width="12" style="30" customWidth="1"/>
    <col min="5387" max="5634" width="9.140625" style="30"/>
    <col min="5635" max="5635" width="68.5703125" style="30" customWidth="1"/>
    <col min="5636" max="5636" width="16" style="30" customWidth="1"/>
    <col min="5637" max="5637" width="10.5703125" style="30" bestFit="1" customWidth="1"/>
    <col min="5638" max="5638" width="12.85546875" style="30" customWidth="1"/>
    <col min="5639" max="5641" width="14.42578125" style="30" customWidth="1"/>
    <col min="5642" max="5642" width="12" style="30" customWidth="1"/>
    <col min="5643" max="5890" width="9.140625" style="30"/>
    <col min="5891" max="5891" width="68.5703125" style="30" customWidth="1"/>
    <col min="5892" max="5892" width="16" style="30" customWidth="1"/>
    <col min="5893" max="5893" width="10.5703125" style="30" bestFit="1" customWidth="1"/>
    <col min="5894" max="5894" width="12.85546875" style="30" customWidth="1"/>
    <col min="5895" max="5897" width="14.42578125" style="30" customWidth="1"/>
    <col min="5898" max="5898" width="12" style="30" customWidth="1"/>
    <col min="5899" max="6146" width="9.140625" style="30"/>
    <col min="6147" max="6147" width="68.5703125" style="30" customWidth="1"/>
    <col min="6148" max="6148" width="16" style="30" customWidth="1"/>
    <col min="6149" max="6149" width="10.5703125" style="30" bestFit="1" customWidth="1"/>
    <col min="6150" max="6150" width="12.85546875" style="30" customWidth="1"/>
    <col min="6151" max="6153" width="14.42578125" style="30" customWidth="1"/>
    <col min="6154" max="6154" width="12" style="30" customWidth="1"/>
    <col min="6155" max="6402" width="9.140625" style="30"/>
    <col min="6403" max="6403" width="68.5703125" style="30" customWidth="1"/>
    <col min="6404" max="6404" width="16" style="30" customWidth="1"/>
    <col min="6405" max="6405" width="10.5703125" style="30" bestFit="1" customWidth="1"/>
    <col min="6406" max="6406" width="12.85546875" style="30" customWidth="1"/>
    <col min="6407" max="6409" width="14.42578125" style="30" customWidth="1"/>
    <col min="6410" max="6410" width="12" style="30" customWidth="1"/>
    <col min="6411" max="6658" width="9.140625" style="30"/>
    <col min="6659" max="6659" width="68.5703125" style="30" customWidth="1"/>
    <col min="6660" max="6660" width="16" style="30" customWidth="1"/>
    <col min="6661" max="6661" width="10.5703125" style="30" bestFit="1" customWidth="1"/>
    <col min="6662" max="6662" width="12.85546875" style="30" customWidth="1"/>
    <col min="6663" max="6665" width="14.42578125" style="30" customWidth="1"/>
    <col min="6666" max="6666" width="12" style="30" customWidth="1"/>
    <col min="6667" max="6914" width="9.140625" style="30"/>
    <col min="6915" max="6915" width="68.5703125" style="30" customWidth="1"/>
    <col min="6916" max="6916" width="16" style="30" customWidth="1"/>
    <col min="6917" max="6917" width="10.5703125" style="30" bestFit="1" customWidth="1"/>
    <col min="6918" max="6918" width="12.85546875" style="30" customWidth="1"/>
    <col min="6919" max="6921" width="14.42578125" style="30" customWidth="1"/>
    <col min="6922" max="6922" width="12" style="30" customWidth="1"/>
    <col min="6923" max="7170" width="9.140625" style="30"/>
    <col min="7171" max="7171" width="68.5703125" style="30" customWidth="1"/>
    <col min="7172" max="7172" width="16" style="30" customWidth="1"/>
    <col min="7173" max="7173" width="10.5703125" style="30" bestFit="1" customWidth="1"/>
    <col min="7174" max="7174" width="12.85546875" style="30" customWidth="1"/>
    <col min="7175" max="7177" width="14.42578125" style="30" customWidth="1"/>
    <col min="7178" max="7178" width="12" style="30" customWidth="1"/>
    <col min="7179" max="7426" width="9.140625" style="30"/>
    <col min="7427" max="7427" width="68.5703125" style="30" customWidth="1"/>
    <col min="7428" max="7428" width="16" style="30" customWidth="1"/>
    <col min="7429" max="7429" width="10.5703125" style="30" bestFit="1" customWidth="1"/>
    <col min="7430" max="7430" width="12.85546875" style="30" customWidth="1"/>
    <col min="7431" max="7433" width="14.42578125" style="30" customWidth="1"/>
    <col min="7434" max="7434" width="12" style="30" customWidth="1"/>
    <col min="7435" max="7682" width="9.140625" style="30"/>
    <col min="7683" max="7683" width="68.5703125" style="30" customWidth="1"/>
    <col min="7684" max="7684" width="16" style="30" customWidth="1"/>
    <col min="7685" max="7685" width="10.5703125" style="30" bestFit="1" customWidth="1"/>
    <col min="7686" max="7686" width="12.85546875" style="30" customWidth="1"/>
    <col min="7687" max="7689" width="14.42578125" style="30" customWidth="1"/>
    <col min="7690" max="7690" width="12" style="30" customWidth="1"/>
    <col min="7691" max="7938" width="9.140625" style="30"/>
    <col min="7939" max="7939" width="68.5703125" style="30" customWidth="1"/>
    <col min="7940" max="7940" width="16" style="30" customWidth="1"/>
    <col min="7941" max="7941" width="10.5703125" style="30" bestFit="1" customWidth="1"/>
    <col min="7942" max="7942" width="12.85546875" style="30" customWidth="1"/>
    <col min="7943" max="7945" width="14.42578125" style="30" customWidth="1"/>
    <col min="7946" max="7946" width="12" style="30" customWidth="1"/>
    <col min="7947" max="8194" width="9.140625" style="30"/>
    <col min="8195" max="8195" width="68.5703125" style="30" customWidth="1"/>
    <col min="8196" max="8196" width="16" style="30" customWidth="1"/>
    <col min="8197" max="8197" width="10.5703125" style="30" bestFit="1" customWidth="1"/>
    <col min="8198" max="8198" width="12.85546875" style="30" customWidth="1"/>
    <col min="8199" max="8201" width="14.42578125" style="30" customWidth="1"/>
    <col min="8202" max="8202" width="12" style="30" customWidth="1"/>
    <col min="8203" max="8450" width="9.140625" style="30"/>
    <col min="8451" max="8451" width="68.5703125" style="30" customWidth="1"/>
    <col min="8452" max="8452" width="16" style="30" customWidth="1"/>
    <col min="8453" max="8453" width="10.5703125" style="30" bestFit="1" customWidth="1"/>
    <col min="8454" max="8454" width="12.85546875" style="30" customWidth="1"/>
    <col min="8455" max="8457" width="14.42578125" style="30" customWidth="1"/>
    <col min="8458" max="8458" width="12" style="30" customWidth="1"/>
    <col min="8459" max="8706" width="9.140625" style="30"/>
    <col min="8707" max="8707" width="68.5703125" style="30" customWidth="1"/>
    <col min="8708" max="8708" width="16" style="30" customWidth="1"/>
    <col min="8709" max="8709" width="10.5703125" style="30" bestFit="1" customWidth="1"/>
    <col min="8710" max="8710" width="12.85546875" style="30" customWidth="1"/>
    <col min="8711" max="8713" width="14.42578125" style="30" customWidth="1"/>
    <col min="8714" max="8714" width="12" style="30" customWidth="1"/>
    <col min="8715" max="8962" width="9.140625" style="30"/>
    <col min="8963" max="8963" width="68.5703125" style="30" customWidth="1"/>
    <col min="8964" max="8964" width="16" style="30" customWidth="1"/>
    <col min="8965" max="8965" width="10.5703125" style="30" bestFit="1" customWidth="1"/>
    <col min="8966" max="8966" width="12.85546875" style="30" customWidth="1"/>
    <col min="8967" max="8969" width="14.42578125" style="30" customWidth="1"/>
    <col min="8970" max="8970" width="12" style="30" customWidth="1"/>
    <col min="8971" max="9218" width="9.140625" style="30"/>
    <col min="9219" max="9219" width="68.5703125" style="30" customWidth="1"/>
    <col min="9220" max="9220" width="16" style="30" customWidth="1"/>
    <col min="9221" max="9221" width="10.5703125" style="30" bestFit="1" customWidth="1"/>
    <col min="9222" max="9222" width="12.85546875" style="30" customWidth="1"/>
    <col min="9223" max="9225" width="14.42578125" style="30" customWidth="1"/>
    <col min="9226" max="9226" width="12" style="30" customWidth="1"/>
    <col min="9227" max="9474" width="9.140625" style="30"/>
    <col min="9475" max="9475" width="68.5703125" style="30" customWidth="1"/>
    <col min="9476" max="9476" width="16" style="30" customWidth="1"/>
    <col min="9477" max="9477" width="10.5703125" style="30" bestFit="1" customWidth="1"/>
    <col min="9478" max="9478" width="12.85546875" style="30" customWidth="1"/>
    <col min="9479" max="9481" width="14.42578125" style="30" customWidth="1"/>
    <col min="9482" max="9482" width="12" style="30" customWidth="1"/>
    <col min="9483" max="9730" width="9.140625" style="30"/>
    <col min="9731" max="9731" width="68.5703125" style="30" customWidth="1"/>
    <col min="9732" max="9732" width="16" style="30" customWidth="1"/>
    <col min="9733" max="9733" width="10.5703125" style="30" bestFit="1" customWidth="1"/>
    <col min="9734" max="9734" width="12.85546875" style="30" customWidth="1"/>
    <col min="9735" max="9737" width="14.42578125" style="30" customWidth="1"/>
    <col min="9738" max="9738" width="12" style="30" customWidth="1"/>
    <col min="9739" max="9986" width="9.140625" style="30"/>
    <col min="9987" max="9987" width="68.5703125" style="30" customWidth="1"/>
    <col min="9988" max="9988" width="16" style="30" customWidth="1"/>
    <col min="9989" max="9989" width="10.5703125" style="30" bestFit="1" customWidth="1"/>
    <col min="9990" max="9990" width="12.85546875" style="30" customWidth="1"/>
    <col min="9991" max="9993" width="14.42578125" style="30" customWidth="1"/>
    <col min="9994" max="9994" width="12" style="30" customWidth="1"/>
    <col min="9995" max="10242" width="9.140625" style="30"/>
    <col min="10243" max="10243" width="68.5703125" style="30" customWidth="1"/>
    <col min="10244" max="10244" width="16" style="30" customWidth="1"/>
    <col min="10245" max="10245" width="10.5703125" style="30" bestFit="1" customWidth="1"/>
    <col min="10246" max="10246" width="12.85546875" style="30" customWidth="1"/>
    <col min="10247" max="10249" width="14.42578125" style="30" customWidth="1"/>
    <col min="10250" max="10250" width="12" style="30" customWidth="1"/>
    <col min="10251" max="10498" width="9.140625" style="30"/>
    <col min="10499" max="10499" width="68.5703125" style="30" customWidth="1"/>
    <col min="10500" max="10500" width="16" style="30" customWidth="1"/>
    <col min="10501" max="10501" width="10.5703125" style="30" bestFit="1" customWidth="1"/>
    <col min="10502" max="10502" width="12.85546875" style="30" customWidth="1"/>
    <col min="10503" max="10505" width="14.42578125" style="30" customWidth="1"/>
    <col min="10506" max="10506" width="12" style="30" customWidth="1"/>
    <col min="10507" max="10754" width="9.140625" style="30"/>
    <col min="10755" max="10755" width="68.5703125" style="30" customWidth="1"/>
    <col min="10756" max="10756" width="16" style="30" customWidth="1"/>
    <col min="10757" max="10757" width="10.5703125" style="30" bestFit="1" customWidth="1"/>
    <col min="10758" max="10758" width="12.85546875" style="30" customWidth="1"/>
    <col min="10759" max="10761" width="14.42578125" style="30" customWidth="1"/>
    <col min="10762" max="10762" width="12" style="30" customWidth="1"/>
    <col min="10763" max="11010" width="9.140625" style="30"/>
    <col min="11011" max="11011" width="68.5703125" style="30" customWidth="1"/>
    <col min="11012" max="11012" width="16" style="30" customWidth="1"/>
    <col min="11013" max="11013" width="10.5703125" style="30" bestFit="1" customWidth="1"/>
    <col min="11014" max="11014" width="12.85546875" style="30" customWidth="1"/>
    <col min="11015" max="11017" width="14.42578125" style="30" customWidth="1"/>
    <col min="11018" max="11018" width="12" style="30" customWidth="1"/>
    <col min="11019" max="11266" width="9.140625" style="30"/>
    <col min="11267" max="11267" width="68.5703125" style="30" customWidth="1"/>
    <col min="11268" max="11268" width="16" style="30" customWidth="1"/>
    <col min="11269" max="11269" width="10.5703125" style="30" bestFit="1" customWidth="1"/>
    <col min="11270" max="11270" width="12.85546875" style="30" customWidth="1"/>
    <col min="11271" max="11273" width="14.42578125" style="30" customWidth="1"/>
    <col min="11274" max="11274" width="12" style="30" customWidth="1"/>
    <col min="11275" max="11522" width="9.140625" style="30"/>
    <col min="11523" max="11523" width="68.5703125" style="30" customWidth="1"/>
    <col min="11524" max="11524" width="16" style="30" customWidth="1"/>
    <col min="11525" max="11525" width="10.5703125" style="30" bestFit="1" customWidth="1"/>
    <col min="11526" max="11526" width="12.85546875" style="30" customWidth="1"/>
    <col min="11527" max="11529" width="14.42578125" style="30" customWidth="1"/>
    <col min="11530" max="11530" width="12" style="30" customWidth="1"/>
    <col min="11531" max="11778" width="9.140625" style="30"/>
    <col min="11779" max="11779" width="68.5703125" style="30" customWidth="1"/>
    <col min="11780" max="11780" width="16" style="30" customWidth="1"/>
    <col min="11781" max="11781" width="10.5703125" style="30" bestFit="1" customWidth="1"/>
    <col min="11782" max="11782" width="12.85546875" style="30" customWidth="1"/>
    <col min="11783" max="11785" width="14.42578125" style="30" customWidth="1"/>
    <col min="11786" max="11786" width="12" style="30" customWidth="1"/>
    <col min="11787" max="12034" width="9.140625" style="30"/>
    <col min="12035" max="12035" width="68.5703125" style="30" customWidth="1"/>
    <col min="12036" max="12036" width="16" style="30" customWidth="1"/>
    <col min="12037" max="12037" width="10.5703125" style="30" bestFit="1" customWidth="1"/>
    <col min="12038" max="12038" width="12.85546875" style="30" customWidth="1"/>
    <col min="12039" max="12041" width="14.42578125" style="30" customWidth="1"/>
    <col min="12042" max="12042" width="12" style="30" customWidth="1"/>
    <col min="12043" max="12290" width="9.140625" style="30"/>
    <col min="12291" max="12291" width="68.5703125" style="30" customWidth="1"/>
    <col min="12292" max="12292" width="16" style="30" customWidth="1"/>
    <col min="12293" max="12293" width="10.5703125" style="30" bestFit="1" customWidth="1"/>
    <col min="12294" max="12294" width="12.85546875" style="30" customWidth="1"/>
    <col min="12295" max="12297" width="14.42578125" style="30" customWidth="1"/>
    <col min="12298" max="12298" width="12" style="30" customWidth="1"/>
    <col min="12299" max="12546" width="9.140625" style="30"/>
    <col min="12547" max="12547" width="68.5703125" style="30" customWidth="1"/>
    <col min="12548" max="12548" width="16" style="30" customWidth="1"/>
    <col min="12549" max="12549" width="10.5703125" style="30" bestFit="1" customWidth="1"/>
    <col min="12550" max="12550" width="12.85546875" style="30" customWidth="1"/>
    <col min="12551" max="12553" width="14.42578125" style="30" customWidth="1"/>
    <col min="12554" max="12554" width="12" style="30" customWidth="1"/>
    <col min="12555" max="12802" width="9.140625" style="30"/>
    <col min="12803" max="12803" width="68.5703125" style="30" customWidth="1"/>
    <col min="12804" max="12804" width="16" style="30" customWidth="1"/>
    <col min="12805" max="12805" width="10.5703125" style="30" bestFit="1" customWidth="1"/>
    <col min="12806" max="12806" width="12.85546875" style="30" customWidth="1"/>
    <col min="12807" max="12809" width="14.42578125" style="30" customWidth="1"/>
    <col min="12810" max="12810" width="12" style="30" customWidth="1"/>
    <col min="12811" max="13058" width="9.140625" style="30"/>
    <col min="13059" max="13059" width="68.5703125" style="30" customWidth="1"/>
    <col min="13060" max="13060" width="16" style="30" customWidth="1"/>
    <col min="13061" max="13061" width="10.5703125" style="30" bestFit="1" customWidth="1"/>
    <col min="13062" max="13062" width="12.85546875" style="30" customWidth="1"/>
    <col min="13063" max="13065" width="14.42578125" style="30" customWidth="1"/>
    <col min="13066" max="13066" width="12" style="30" customWidth="1"/>
    <col min="13067" max="13314" width="9.140625" style="30"/>
    <col min="13315" max="13315" width="68.5703125" style="30" customWidth="1"/>
    <col min="13316" max="13316" width="16" style="30" customWidth="1"/>
    <col min="13317" max="13317" width="10.5703125" style="30" bestFit="1" customWidth="1"/>
    <col min="13318" max="13318" width="12.85546875" style="30" customWidth="1"/>
    <col min="13319" max="13321" width="14.42578125" style="30" customWidth="1"/>
    <col min="13322" max="13322" width="12" style="30" customWidth="1"/>
    <col min="13323" max="13570" width="9.140625" style="30"/>
    <col min="13571" max="13571" width="68.5703125" style="30" customWidth="1"/>
    <col min="13572" max="13572" width="16" style="30" customWidth="1"/>
    <col min="13573" max="13573" width="10.5703125" style="30" bestFit="1" customWidth="1"/>
    <col min="13574" max="13574" width="12.85546875" style="30" customWidth="1"/>
    <col min="13575" max="13577" width="14.42578125" style="30" customWidth="1"/>
    <col min="13578" max="13578" width="12" style="30" customWidth="1"/>
    <col min="13579" max="13826" width="9.140625" style="30"/>
    <col min="13827" max="13827" width="68.5703125" style="30" customWidth="1"/>
    <col min="13828" max="13828" width="16" style="30" customWidth="1"/>
    <col min="13829" max="13829" width="10.5703125" style="30" bestFit="1" customWidth="1"/>
    <col min="13830" max="13830" width="12.85546875" style="30" customWidth="1"/>
    <col min="13831" max="13833" width="14.42578125" style="30" customWidth="1"/>
    <col min="13834" max="13834" width="12" style="30" customWidth="1"/>
    <col min="13835" max="14082" width="9.140625" style="30"/>
    <col min="14083" max="14083" width="68.5703125" style="30" customWidth="1"/>
    <col min="14084" max="14084" width="16" style="30" customWidth="1"/>
    <col min="14085" max="14085" width="10.5703125" style="30" bestFit="1" customWidth="1"/>
    <col min="14086" max="14086" width="12.85546875" style="30" customWidth="1"/>
    <col min="14087" max="14089" width="14.42578125" style="30" customWidth="1"/>
    <col min="14090" max="14090" width="12" style="30" customWidth="1"/>
    <col min="14091" max="14338" width="9.140625" style="30"/>
    <col min="14339" max="14339" width="68.5703125" style="30" customWidth="1"/>
    <col min="14340" max="14340" width="16" style="30" customWidth="1"/>
    <col min="14341" max="14341" width="10.5703125" style="30" bestFit="1" customWidth="1"/>
    <col min="14342" max="14342" width="12.85546875" style="30" customWidth="1"/>
    <col min="14343" max="14345" width="14.42578125" style="30" customWidth="1"/>
    <col min="14346" max="14346" width="12" style="30" customWidth="1"/>
    <col min="14347" max="14594" width="9.140625" style="30"/>
    <col min="14595" max="14595" width="68.5703125" style="30" customWidth="1"/>
    <col min="14596" max="14596" width="16" style="30" customWidth="1"/>
    <col min="14597" max="14597" width="10.5703125" style="30" bestFit="1" customWidth="1"/>
    <col min="14598" max="14598" width="12.85546875" style="30" customWidth="1"/>
    <col min="14599" max="14601" width="14.42578125" style="30" customWidth="1"/>
    <col min="14602" max="14602" width="12" style="30" customWidth="1"/>
    <col min="14603" max="14850" width="9.140625" style="30"/>
    <col min="14851" max="14851" width="68.5703125" style="30" customWidth="1"/>
    <col min="14852" max="14852" width="16" style="30" customWidth="1"/>
    <col min="14853" max="14853" width="10.5703125" style="30" bestFit="1" customWidth="1"/>
    <col min="14854" max="14854" width="12.85546875" style="30" customWidth="1"/>
    <col min="14855" max="14857" width="14.42578125" style="30" customWidth="1"/>
    <col min="14858" max="14858" width="12" style="30" customWidth="1"/>
    <col min="14859" max="15106" width="9.140625" style="30"/>
    <col min="15107" max="15107" width="68.5703125" style="30" customWidth="1"/>
    <col min="15108" max="15108" width="16" style="30" customWidth="1"/>
    <col min="15109" max="15109" width="10.5703125" style="30" bestFit="1" customWidth="1"/>
    <col min="15110" max="15110" width="12.85546875" style="30" customWidth="1"/>
    <col min="15111" max="15113" width="14.42578125" style="30" customWidth="1"/>
    <col min="15114" max="15114" width="12" style="30" customWidth="1"/>
    <col min="15115" max="15362" width="9.140625" style="30"/>
    <col min="15363" max="15363" width="68.5703125" style="30" customWidth="1"/>
    <col min="15364" max="15364" width="16" style="30" customWidth="1"/>
    <col min="15365" max="15365" width="10.5703125" style="30" bestFit="1" customWidth="1"/>
    <col min="15366" max="15366" width="12.85546875" style="30" customWidth="1"/>
    <col min="15367" max="15369" width="14.42578125" style="30" customWidth="1"/>
    <col min="15370" max="15370" width="12" style="30" customWidth="1"/>
    <col min="15371" max="15618" width="9.140625" style="30"/>
    <col min="15619" max="15619" width="68.5703125" style="30" customWidth="1"/>
    <col min="15620" max="15620" width="16" style="30" customWidth="1"/>
    <col min="15621" max="15621" width="10.5703125" style="30" bestFit="1" customWidth="1"/>
    <col min="15622" max="15622" width="12.85546875" style="30" customWidth="1"/>
    <col min="15623" max="15625" width="14.42578125" style="30" customWidth="1"/>
    <col min="15626" max="15626" width="12" style="30" customWidth="1"/>
    <col min="15627" max="15874" width="9.140625" style="30"/>
    <col min="15875" max="15875" width="68.5703125" style="30" customWidth="1"/>
    <col min="15876" max="15876" width="16" style="30" customWidth="1"/>
    <col min="15877" max="15877" width="10.5703125" style="30" bestFit="1" customWidth="1"/>
    <col min="15878" max="15878" width="12.85546875" style="30" customWidth="1"/>
    <col min="15879" max="15881" width="14.42578125" style="30" customWidth="1"/>
    <col min="15882" max="15882" width="12" style="30" customWidth="1"/>
    <col min="15883" max="16130" width="9.140625" style="30"/>
    <col min="16131" max="16131" width="68.5703125" style="30" customWidth="1"/>
    <col min="16132" max="16132" width="16" style="30" customWidth="1"/>
    <col min="16133" max="16133" width="10.5703125" style="30" bestFit="1" customWidth="1"/>
    <col min="16134" max="16134" width="12.85546875" style="30" customWidth="1"/>
    <col min="16135" max="16137" width="14.42578125" style="30" customWidth="1"/>
    <col min="16138" max="16138" width="12" style="30" customWidth="1"/>
    <col min="16139" max="16384" width="9.140625" style="30"/>
  </cols>
  <sheetData>
    <row r="1" spans="2:10" ht="18" customHeight="1">
      <c r="B1" s="213" t="s">
        <v>185</v>
      </c>
      <c r="C1" s="214"/>
      <c r="D1" s="214"/>
      <c r="E1" s="214"/>
      <c r="F1" s="214"/>
      <c r="G1" s="214"/>
      <c r="H1" s="214"/>
      <c r="I1" s="214"/>
      <c r="J1" s="215"/>
    </row>
    <row r="2" spans="2:10" ht="18" customHeight="1">
      <c r="B2" s="216"/>
      <c r="C2" s="217"/>
      <c r="D2" s="217"/>
      <c r="E2" s="217"/>
      <c r="F2" s="217"/>
      <c r="G2" s="217"/>
      <c r="H2" s="217"/>
      <c r="I2" s="217"/>
      <c r="J2" s="218"/>
    </row>
    <row r="3" spans="2:10" ht="13.5" thickBot="1">
      <c r="B3" s="219"/>
      <c r="C3" s="220"/>
      <c r="D3" s="220"/>
      <c r="E3" s="220"/>
      <c r="F3" s="220"/>
      <c r="G3" s="220"/>
      <c r="H3" s="220"/>
      <c r="I3" s="220"/>
      <c r="J3" s="221"/>
    </row>
    <row r="4" spans="2:10">
      <c r="B4" s="31" t="s">
        <v>199</v>
      </c>
      <c r="C4" s="32"/>
      <c r="D4" s="33"/>
      <c r="E4" s="34"/>
      <c r="F4" s="164"/>
      <c r="G4" s="35"/>
      <c r="H4" s="35"/>
      <c r="I4" s="36"/>
    </row>
    <row r="5" spans="2:10">
      <c r="B5" s="37" t="s">
        <v>200</v>
      </c>
      <c r="C5" s="38"/>
      <c r="D5" s="39"/>
      <c r="E5" s="40"/>
      <c r="F5" s="165"/>
      <c r="G5" s="41"/>
      <c r="H5" s="42"/>
      <c r="I5" s="43"/>
    </row>
    <row r="6" spans="2:10" ht="13.5" thickBot="1">
      <c r="B6" s="44" t="s">
        <v>102</v>
      </c>
      <c r="C6" s="45"/>
      <c r="D6" s="46"/>
      <c r="E6" s="47"/>
      <c r="F6" s="166"/>
      <c r="G6" s="48"/>
      <c r="H6" s="48"/>
      <c r="I6" s="49"/>
    </row>
    <row r="7" spans="2:10" ht="13.5" thickBot="1">
      <c r="B7" s="38"/>
      <c r="C7" s="38"/>
      <c r="D7" s="39"/>
      <c r="E7" s="40"/>
      <c r="F7" s="165"/>
      <c r="G7" s="42"/>
      <c r="H7" s="42"/>
      <c r="I7" s="40"/>
    </row>
    <row r="8" spans="2:10" ht="13.5" thickBot="1">
      <c r="B8" s="222" t="s">
        <v>66</v>
      </c>
      <c r="C8" s="223"/>
      <c r="D8" s="223"/>
      <c r="E8" s="223"/>
      <c r="F8" s="223"/>
      <c r="G8" s="223"/>
      <c r="H8" s="223"/>
      <c r="I8" s="224"/>
    </row>
    <row r="9" spans="2:10" ht="13.5" thickBot="1"/>
    <row r="10" spans="2:10">
      <c r="B10" s="50" t="s">
        <v>0</v>
      </c>
      <c r="C10" s="51" t="s">
        <v>21</v>
      </c>
      <c r="D10" s="52" t="s">
        <v>23</v>
      </c>
      <c r="E10" s="51" t="s">
        <v>67</v>
      </c>
      <c r="F10" s="51">
        <v>1</v>
      </c>
      <c r="G10" s="51">
        <v>2</v>
      </c>
      <c r="H10" s="51">
        <v>3</v>
      </c>
      <c r="I10" s="53">
        <v>4</v>
      </c>
    </row>
    <row r="11" spans="2:10">
      <c r="B11" s="54"/>
      <c r="C11" s="55"/>
      <c r="D11" s="56"/>
      <c r="E11" s="57"/>
      <c r="F11" s="57"/>
      <c r="G11" s="57"/>
      <c r="H11" s="57"/>
      <c r="I11" s="58"/>
    </row>
    <row r="12" spans="2:10">
      <c r="B12" s="59">
        <v>1</v>
      </c>
      <c r="C12" s="60" t="s">
        <v>62</v>
      </c>
      <c r="D12" s="167"/>
      <c r="E12" s="239" t="e">
        <f>D35/D12</f>
        <v>#DIV/0!</v>
      </c>
      <c r="F12" s="237"/>
      <c r="G12" s="239"/>
      <c r="H12" s="240"/>
      <c r="I12" s="241"/>
      <c r="J12" s="61"/>
    </row>
    <row r="13" spans="2:10">
      <c r="B13" s="59"/>
      <c r="C13" s="57"/>
      <c r="D13" s="167"/>
      <c r="E13" s="239"/>
      <c r="F13" s="242"/>
      <c r="G13" s="242"/>
      <c r="H13" s="240"/>
      <c r="I13" s="241"/>
      <c r="J13" s="61"/>
    </row>
    <row r="14" spans="2:10">
      <c r="B14" s="59">
        <v>2</v>
      </c>
      <c r="C14" s="57" t="s">
        <v>68</v>
      </c>
      <c r="D14" s="167"/>
      <c r="E14" s="239"/>
      <c r="F14" s="237"/>
      <c r="G14" s="237"/>
      <c r="H14" s="239"/>
      <c r="I14" s="241"/>
      <c r="J14" s="61"/>
    </row>
    <row r="15" spans="2:10">
      <c r="B15" s="59"/>
      <c r="C15" s="57"/>
      <c r="D15" s="167"/>
      <c r="E15" s="239"/>
      <c r="F15" s="242"/>
      <c r="G15" s="242"/>
      <c r="H15" s="242"/>
      <c r="I15" s="241"/>
      <c r="J15" s="61"/>
    </row>
    <row r="16" spans="2:10">
      <c r="B16" s="59">
        <v>3</v>
      </c>
      <c r="C16" s="57" t="s">
        <v>30</v>
      </c>
      <c r="D16" s="167"/>
      <c r="E16" s="239"/>
      <c r="F16" s="237"/>
      <c r="G16" s="237"/>
      <c r="H16" s="237"/>
      <c r="I16" s="241"/>
      <c r="J16" s="61"/>
    </row>
    <row r="17" spans="2:10">
      <c r="B17" s="59"/>
      <c r="C17" s="57"/>
      <c r="D17" s="167"/>
      <c r="E17" s="239"/>
      <c r="F17" s="242"/>
      <c r="G17" s="242"/>
      <c r="H17" s="242"/>
      <c r="I17" s="241"/>
      <c r="J17" s="61"/>
    </row>
    <row r="18" spans="2:10">
      <c r="B18" s="59">
        <v>4</v>
      </c>
      <c r="C18" s="57" t="s">
        <v>53</v>
      </c>
      <c r="D18" s="167"/>
      <c r="E18" s="239"/>
      <c r="F18" s="240"/>
      <c r="G18" s="237"/>
      <c r="H18" s="237"/>
      <c r="I18" s="238"/>
      <c r="J18" s="61"/>
    </row>
    <row r="19" spans="2:10">
      <c r="B19" s="59"/>
      <c r="C19" s="57"/>
      <c r="D19" s="167"/>
      <c r="E19" s="239"/>
      <c r="F19" s="240"/>
      <c r="G19" s="242"/>
      <c r="H19" s="242"/>
      <c r="I19" s="243"/>
      <c r="J19" s="61"/>
    </row>
    <row r="20" spans="2:10">
      <c r="B20" s="59">
        <v>5</v>
      </c>
      <c r="C20" s="57" t="s">
        <v>120</v>
      </c>
      <c r="D20" s="167"/>
      <c r="E20" s="239"/>
      <c r="F20" s="244"/>
      <c r="G20" s="237"/>
      <c r="H20" s="237"/>
      <c r="I20" s="238"/>
      <c r="J20" s="61"/>
    </row>
    <row r="21" spans="2:10">
      <c r="B21" s="59"/>
      <c r="C21" s="57"/>
      <c r="D21" s="167"/>
      <c r="E21" s="239"/>
      <c r="F21" s="242"/>
      <c r="G21" s="237"/>
      <c r="H21" s="237"/>
      <c r="I21" s="238"/>
      <c r="J21" s="61"/>
    </row>
    <row r="22" spans="2:10">
      <c r="B22" s="59">
        <v>6</v>
      </c>
      <c r="C22" s="57" t="s">
        <v>197</v>
      </c>
      <c r="D22" s="167"/>
      <c r="E22" s="239"/>
      <c r="F22" s="240"/>
      <c r="G22" s="240"/>
      <c r="H22" s="237"/>
      <c r="I22" s="238"/>
      <c r="J22" s="61"/>
    </row>
    <row r="23" spans="2:10">
      <c r="B23" s="59"/>
      <c r="C23" s="57"/>
      <c r="D23" s="167"/>
      <c r="E23" s="239"/>
      <c r="F23" s="240"/>
      <c r="G23" s="242"/>
      <c r="H23" s="242"/>
      <c r="I23" s="243"/>
      <c r="J23" s="61"/>
    </row>
    <row r="24" spans="2:10">
      <c r="B24" s="59">
        <v>7</v>
      </c>
      <c r="C24" s="57" t="s">
        <v>55</v>
      </c>
      <c r="D24" s="167"/>
      <c r="E24" s="239"/>
      <c r="F24" s="237"/>
      <c r="G24" s="237"/>
      <c r="H24" s="237"/>
      <c r="I24" s="238"/>
      <c r="J24" s="61"/>
    </row>
    <row r="25" spans="2:10">
      <c r="B25" s="59"/>
      <c r="C25" s="57"/>
      <c r="D25" s="167"/>
      <c r="E25" s="239"/>
      <c r="F25" s="240"/>
      <c r="G25" s="242"/>
      <c r="H25" s="242"/>
      <c r="I25" s="243"/>
      <c r="J25" s="61"/>
    </row>
    <row r="26" spans="2:10">
      <c r="B26" s="59">
        <v>8</v>
      </c>
      <c r="C26" s="57" t="s">
        <v>77</v>
      </c>
      <c r="D26" s="167"/>
      <c r="E26" s="239"/>
      <c r="F26" s="240"/>
      <c r="G26" s="242"/>
      <c r="H26" s="242"/>
      <c r="I26" s="237"/>
      <c r="J26" s="61"/>
    </row>
    <row r="27" spans="2:10">
      <c r="B27" s="59"/>
      <c r="C27" s="57"/>
      <c r="D27" s="167"/>
      <c r="E27" s="239"/>
      <c r="F27" s="240"/>
      <c r="G27" s="242"/>
      <c r="H27" s="242"/>
      <c r="I27" s="243"/>
      <c r="J27" s="61"/>
    </row>
    <row r="28" spans="2:10">
      <c r="B28" s="59">
        <v>9</v>
      </c>
      <c r="C28" s="57" t="s">
        <v>198</v>
      </c>
      <c r="D28" s="167"/>
      <c r="E28" s="239"/>
      <c r="F28" s="240"/>
      <c r="G28" s="237"/>
      <c r="H28" s="237"/>
      <c r="I28" s="238"/>
      <c r="J28" s="61"/>
    </row>
    <row r="29" spans="2:10">
      <c r="B29" s="59"/>
      <c r="C29" s="57"/>
      <c r="D29" s="167"/>
      <c r="E29" s="239"/>
      <c r="F29" s="240"/>
      <c r="G29" s="242"/>
      <c r="H29" s="242"/>
      <c r="I29" s="243"/>
      <c r="J29" s="61"/>
    </row>
    <row r="30" spans="2:10">
      <c r="B30" s="59">
        <v>10</v>
      </c>
      <c r="C30" s="57" t="s">
        <v>70</v>
      </c>
      <c r="D30" s="167"/>
      <c r="E30" s="239"/>
      <c r="F30" s="237"/>
      <c r="G30" s="237"/>
      <c r="H30" s="237"/>
      <c r="I30" s="237"/>
      <c r="J30" s="61"/>
    </row>
    <row r="31" spans="2:10">
      <c r="B31" s="59"/>
      <c r="C31" s="57"/>
      <c r="D31" s="167"/>
      <c r="E31" s="239"/>
      <c r="F31" s="240"/>
      <c r="G31" s="242"/>
      <c r="H31" s="242"/>
      <c r="I31" s="238"/>
      <c r="J31" s="61"/>
    </row>
    <row r="32" spans="2:10">
      <c r="B32" s="59">
        <v>11</v>
      </c>
      <c r="C32" s="57" t="s">
        <v>27</v>
      </c>
      <c r="D32" s="167"/>
      <c r="E32" s="239"/>
      <c r="F32" s="240"/>
      <c r="G32" s="242"/>
      <c r="H32" s="242"/>
      <c r="I32" s="238"/>
      <c r="J32" s="61"/>
    </row>
    <row r="33" spans="2:10" ht="13.5" thickBot="1">
      <c r="B33" s="62"/>
      <c r="C33" s="63"/>
      <c r="D33" s="168"/>
      <c r="E33" s="245"/>
      <c r="F33" s="246"/>
      <c r="G33" s="247"/>
      <c r="H33" s="247"/>
      <c r="I33" s="248"/>
      <c r="J33" s="61"/>
    </row>
    <row r="34" spans="2:10" ht="13.5" thickBot="1">
      <c r="D34" s="169"/>
    </row>
    <row r="35" spans="2:10" ht="13.5" thickBot="1">
      <c r="B35" s="225" t="s">
        <v>69</v>
      </c>
      <c r="C35" s="226"/>
      <c r="D35" s="170">
        <f>SUM(D11:D34)</f>
        <v>0</v>
      </c>
      <c r="E35" s="171"/>
      <c r="F35" s="64"/>
      <c r="G35" s="64"/>
      <c r="H35" s="64"/>
      <c r="I35" s="64"/>
    </row>
    <row r="36" spans="2:10">
      <c r="D36" s="169"/>
    </row>
  </sheetData>
  <mergeCells count="3">
    <mergeCell ref="B8:I8"/>
    <mergeCell ref="B35:C35"/>
    <mergeCell ref="B1:J3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QCOB PQ - 220V_BLOCOS</vt:lpstr>
      <vt:lpstr>CRONOGRAMA</vt:lpstr>
      <vt:lpstr>CRONOGRAMA!Area_de_impressao</vt:lpstr>
      <vt:lpstr>'QCOB PQ - 220V_BLOCOS'!Area_de_impressao</vt:lpstr>
      <vt:lpstr>'QCOB PQ - 220V_BLOCOS'!Titulos_de_impressao</vt:lpstr>
    </vt:vector>
  </TitlesOfParts>
  <Company>PNUD/BRA/00/027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adriana</cp:lastModifiedBy>
  <cp:lastPrinted>2021-08-10T12:17:46Z</cp:lastPrinted>
  <dcterms:created xsi:type="dcterms:W3CDTF">2005-05-06T14:48:20Z</dcterms:created>
  <dcterms:modified xsi:type="dcterms:W3CDTF">2021-08-10T14:35:58Z</dcterms:modified>
</cp:coreProperties>
</file>